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79\a&amp;f\Año 2022\CNV\Diciembre 2022\"/>
    </mc:Choice>
  </mc:AlternateContent>
  <xr:revisionPtr revIDLastSave="0" documentId="13_ncr:1_{9648FFFF-D612-4F0B-8DEF-F13995118885}" xr6:coauthVersionLast="47" xr6:coauthVersionMax="47" xr10:uidLastSave="{00000000-0000-0000-0000-000000000000}"/>
  <bookViews>
    <workbookView xWindow="-120" yWindow="-120" windowWidth="20730" windowHeight="11040" tabRatio="838" xr2:uid="{AE887688-9433-4E67-9652-D1C9F0528315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'1.1'!$B$13:$J$417</definedName>
    <definedName name="_xlnm.Print_Area" localSheetId="1">'1.1'!$A$1:$H$435</definedName>
    <definedName name="_xlnm.Print_Area" localSheetId="2">'1.2'!$A$1:$H$41</definedName>
    <definedName name="_xlnm.Print_Area" localSheetId="0">Índice!$A$1:$G$29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7" i="5" l="1"/>
  <c r="D36" i="5"/>
  <c r="B31" i="5"/>
  <c r="E29" i="5"/>
  <c r="D29" i="5"/>
  <c r="C29" i="5"/>
  <c r="G7" i="1" s="1"/>
  <c r="E21" i="5"/>
  <c r="D21" i="5"/>
  <c r="C21" i="5"/>
  <c r="B7" i="5"/>
  <c r="A6" i="5"/>
  <c r="A5" i="5"/>
  <c r="D36" i="4"/>
  <c r="D35" i="4"/>
  <c r="E28" i="4"/>
  <c r="D28" i="4"/>
  <c r="C28" i="4"/>
  <c r="E18" i="4"/>
  <c r="D18" i="4"/>
  <c r="C18" i="4"/>
  <c r="B7" i="4"/>
  <c r="A6" i="4"/>
  <c r="A5" i="4"/>
  <c r="D41" i="3"/>
  <c r="D40" i="3"/>
  <c r="E34" i="3"/>
  <c r="D34" i="3"/>
  <c r="C34" i="3"/>
  <c r="E23" i="3"/>
  <c r="D23" i="3"/>
  <c r="C23" i="3"/>
  <c r="B7" i="3"/>
  <c r="A6" i="3"/>
  <c r="A5" i="3"/>
  <c r="D434" i="2"/>
  <c r="D433" i="2"/>
  <c r="E429" i="2"/>
  <c r="C429" i="2"/>
  <c r="C419" i="2"/>
  <c r="C7" i="2"/>
  <c r="C7" i="3" s="1"/>
  <c r="C7" i="4" s="1"/>
  <c r="C7" i="5" s="1"/>
  <c r="B7" i="2"/>
  <c r="A6" i="2"/>
  <c r="A5" i="2"/>
  <c r="C17" i="1"/>
  <c r="C16" i="1"/>
  <c r="C15" i="1"/>
  <c r="C14" i="1"/>
  <c r="E419" i="2" l="1"/>
  <c r="G5" i="1" l="1"/>
  <c r="G9" i="1" l="1"/>
</calcChain>
</file>

<file path=xl/sharedStrings.xml><?xml version="1.0" encoding="utf-8"?>
<sst xmlns="http://schemas.openxmlformats.org/spreadsheetml/2006/main" count="1262" uniqueCount="533">
  <si>
    <t>Entidad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</si>
  <si>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</si>
  <si>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</si>
  <si>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</si>
  <si>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</si>
  <si>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</si>
  <si>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</si>
  <si>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</si>
  <si>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</si>
  <si>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</si>
  <si>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</si>
  <si>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</si>
  <si>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</si>
  <si>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</si>
  <si>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</si>
  <si>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</si>
  <si>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</si>
  <si>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</si>
  <si>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-</t>
  </si>
  <si>
    <t>DOSZETAS S.A.</t>
  </si>
  <si>
    <t>EDGAR ENRIQUE BASTOS DUARTE</t>
  </si>
  <si>
    <t>INOXCENTER S.R.L</t>
  </si>
  <si>
    <t>MONTE ALEGRE S.A.</t>
  </si>
  <si>
    <t>ALESPAR S.A.</t>
  </si>
  <si>
    <t>AZUCARERA PARAGUAYA S.A.</t>
  </si>
  <si>
    <t>EL SHAH S.A.</t>
  </si>
  <si>
    <t>INTN</t>
  </si>
  <si>
    <t>MONTE VERDE S.A.</t>
  </si>
  <si>
    <t>NAVEGACION DEL SUR S.A</t>
  </si>
  <si>
    <t>PETROQUIM S.A.</t>
  </si>
  <si>
    <t>SAYVON SRL</t>
  </si>
  <si>
    <t>TAPIRACUAI S.A.</t>
  </si>
  <si>
    <t>TIAGO DESTRI EIRL</t>
  </si>
  <si>
    <t>…........................................</t>
  </si>
  <si>
    <t>Codeudoria Monte Alegre</t>
  </si>
  <si>
    <t>ACTITUD CONTADORES PUBLICOS ASOCIADOS</t>
  </si>
  <si>
    <t>GRUPO IDEM S.A</t>
  </si>
  <si>
    <t>PETROPAR</t>
  </si>
  <si>
    <t>TERMINAL OCCIDENTAL S.A.</t>
  </si>
  <si>
    <t>Total pasivo corriente</t>
  </si>
  <si>
    <t>Total pasivo no corriente</t>
  </si>
  <si>
    <t>Total pasivo</t>
  </si>
  <si>
    <t>N/A</t>
  </si>
  <si>
    <t>EMANUELLE HOECKLE</t>
  </si>
  <si>
    <t>PRESIDENTE</t>
  </si>
  <si>
    <t>CORONA CHACO S.R.L</t>
  </si>
  <si>
    <t>PETROGROUP S.A</t>
  </si>
  <si>
    <t>S &amp; J S.R.L.</t>
  </si>
  <si>
    <t>WEILER S.R.L</t>
  </si>
  <si>
    <t xml:space="preserve">TC de referencia: </t>
  </si>
  <si>
    <t>ARPEC PARAGUAY S.R.L.</t>
  </si>
  <si>
    <t>HBS SRL</t>
  </si>
  <si>
    <t>JOSE CARLOS TORRES TRIGO</t>
  </si>
  <si>
    <t>PABLO FERNANDEZ</t>
  </si>
  <si>
    <t>En proceso de constitución de Hipoteca</t>
  </si>
  <si>
    <t>…...............................................</t>
  </si>
  <si>
    <t>IMPERIAL COMPAÑÍA DISTRIBUIDORA DE PETROLEOS Y DERIVADOS S.A.E.</t>
  </si>
  <si>
    <t>Anticipos de Clientes</t>
  </si>
  <si>
    <t>Garantia de alquiler</t>
  </si>
  <si>
    <t>N° de Comprobante</t>
  </si>
  <si>
    <t>GABRIELA ANGELA MAIDANA SEGOVIA</t>
  </si>
  <si>
    <t>GREGORIO CASTELLANO</t>
  </si>
  <si>
    <t>GUIDO ENRIQUE CABALLERO GONZALEZ</t>
  </si>
  <si>
    <t>JOP Industria Publicitaria SRL</t>
  </si>
  <si>
    <t>LAGORA S.A.</t>
  </si>
  <si>
    <t>LUIS DANIEL JAKUBIU</t>
  </si>
  <si>
    <t>LUIS ENRIQUE PERONI GIRALT</t>
  </si>
  <si>
    <t>ORLANDO CAÑETE LEGUIZAMON</t>
  </si>
  <si>
    <t>TELEFONICA CELULAR DEL PARAGUAY SAE</t>
  </si>
  <si>
    <t>VINICIUS S.A</t>
  </si>
  <si>
    <t>LUCIA DORIA SERRATTI</t>
  </si>
  <si>
    <t>001-009-0002835</t>
  </si>
  <si>
    <t>001-009-0000044</t>
  </si>
  <si>
    <t>001-007-0002380</t>
  </si>
  <si>
    <t>001-001-0009088</t>
  </si>
  <si>
    <t>001-001-0006370</t>
  </si>
  <si>
    <t>001-001-0006450</t>
  </si>
  <si>
    <t>001-001-0002136</t>
  </si>
  <si>
    <t>001-001-0000431</t>
  </si>
  <si>
    <t>001-001-0000171</t>
  </si>
  <si>
    <t>001-001-0022265</t>
  </si>
  <si>
    <t>001-001-0005109</t>
  </si>
  <si>
    <t>001-001-0000572</t>
  </si>
  <si>
    <t>001-001-0000112</t>
  </si>
  <si>
    <t>001-001-0002991</t>
  </si>
  <si>
    <t>001-001-0044327</t>
  </si>
  <si>
    <t>001-001-0029505</t>
  </si>
  <si>
    <t>001-001-0019117</t>
  </si>
  <si>
    <t>001-007-0004297</t>
  </si>
  <si>
    <t>001-003-0000031</t>
  </si>
  <si>
    <t>001-003-0000035</t>
  </si>
  <si>
    <t>001-001-0001781</t>
  </si>
  <si>
    <t>001-001-0001812</t>
  </si>
  <si>
    <t>005-001-0000838</t>
  </si>
  <si>
    <t>001-001-0071894</t>
  </si>
  <si>
    <t>Monto</t>
  </si>
  <si>
    <t>USD</t>
  </si>
  <si>
    <t>001-001-002773</t>
  </si>
  <si>
    <t>001-010-0000462</t>
  </si>
  <si>
    <t>CARLOS EDUARDO CUEVAS MORO</t>
  </si>
  <si>
    <t>CCB SERVICIOS DE INGENIERIA S.A.</t>
  </si>
  <si>
    <t>001-001-0000066</t>
  </si>
  <si>
    <t>CRISTIAN JAVIER TORRES YEGROS</t>
  </si>
  <si>
    <t>DRL S.A.</t>
  </si>
  <si>
    <t>IMPERIAL S.A.E.</t>
  </si>
  <si>
    <t>001-009-0000071</t>
  </si>
  <si>
    <t>MARIA MACARENA FERNANDEZ GALTE</t>
  </si>
  <si>
    <t>PARAGUAY INSUMOS.COM S.A.</t>
  </si>
  <si>
    <t>001-001-0012136</t>
  </si>
  <si>
    <t>GRUPO CRISMA S.A.</t>
  </si>
  <si>
    <t>JOHANA NICOLE FRETES MARABELL</t>
  </si>
  <si>
    <t>CRISTINO VILLAR PAEZ</t>
  </si>
  <si>
    <t>GREENG S.R.L.</t>
  </si>
  <si>
    <t>INFORME AL 31 DE DICIEMBRE DE 2022</t>
  </si>
  <si>
    <t>BANCO GNB PARAGUAY S.A.</t>
  </si>
  <si>
    <t>BANCO SUDAMERIS BANK</t>
  </si>
  <si>
    <t>Hipotecaria (Planta Monte Alegre S.A.- Tanques y Oficinas)</t>
  </si>
  <si>
    <t>Intereses a Devengar/pagar préstamos ent. Financieras</t>
  </si>
  <si>
    <t>Intereses a Devengar/pagar por bonos emitidos</t>
  </si>
  <si>
    <t>Fideicomiso</t>
  </si>
  <si>
    <t>Programa Emisión global de bonos PEG1 s/ Res. BVPASA N° 2207/21</t>
  </si>
  <si>
    <t>Programa Emisión global de bonos PEG1 s/ Res. BVPASA N° 2346/21</t>
  </si>
  <si>
    <t>Ingresos diferidos</t>
  </si>
  <si>
    <t>001-010-0000150</t>
  </si>
  <si>
    <t>001-010-0000156</t>
  </si>
  <si>
    <t>008-001-0000117</t>
  </si>
  <si>
    <t>001-010-0000185</t>
  </si>
  <si>
    <t>008-001-0000123</t>
  </si>
  <si>
    <t>008-001-0000125</t>
  </si>
  <si>
    <t>001-007-0000082</t>
  </si>
  <si>
    <t>008-001-0000131</t>
  </si>
  <si>
    <t>001-007-0000453</t>
  </si>
  <si>
    <t>001-007-0000466</t>
  </si>
  <si>
    <t>001-010-0000242</t>
  </si>
  <si>
    <t>001-007-0000558</t>
  </si>
  <si>
    <t>001-010-0000254</t>
  </si>
  <si>
    <t>008-001-0000178</t>
  </si>
  <si>
    <t>001-012-0000084</t>
  </si>
  <si>
    <t>001-007-0000573</t>
  </si>
  <si>
    <t>001-007-0000589</t>
  </si>
  <si>
    <t>001-007-0000600</t>
  </si>
  <si>
    <t>008-001-0000191</t>
  </si>
  <si>
    <t>002-004-0000319</t>
  </si>
  <si>
    <t>001-007-0000615</t>
  </si>
  <si>
    <t>008-001-0000175</t>
  </si>
  <si>
    <t>008-001-0000190</t>
  </si>
  <si>
    <t>008-001-0000196</t>
  </si>
  <si>
    <t>001-007-0000596</t>
  </si>
  <si>
    <t>001-007-0000607</t>
  </si>
  <si>
    <t>008-001-0000200</t>
  </si>
  <si>
    <t>001-007-0000611</t>
  </si>
  <si>
    <t>001-007-0000628</t>
  </si>
  <si>
    <t>008-001-0000197</t>
  </si>
  <si>
    <t>001-007-0000627</t>
  </si>
  <si>
    <t>001-010-0000271</t>
  </si>
  <si>
    <t>001-007-0000638</t>
  </si>
  <si>
    <t>001-007-0000637</t>
  </si>
  <si>
    <t>008-001-0000204</t>
  </si>
  <si>
    <t>008-001-0000205</t>
  </si>
  <si>
    <t>002-004-0000337</t>
  </si>
  <si>
    <t>001-007-0000646</t>
  </si>
  <si>
    <t>008-001-0000208</t>
  </si>
  <si>
    <t>008-001-0000214</t>
  </si>
  <si>
    <t>001-007-0000658</t>
  </si>
  <si>
    <t>001-007-0000664</t>
  </si>
  <si>
    <t>008-001-0000218</t>
  </si>
  <si>
    <t>002-004-0000357</t>
  </si>
  <si>
    <t>001-007-0000677</t>
  </si>
  <si>
    <t>008-001-0000223</t>
  </si>
  <si>
    <t>001-007-0000683</t>
  </si>
  <si>
    <t>001-007-0000691</t>
  </si>
  <si>
    <t>001-012-0000096</t>
  </si>
  <si>
    <t>008-001-0000227</t>
  </si>
  <si>
    <t>001-007-0000696</t>
  </si>
  <si>
    <t>001-009-0000064</t>
  </si>
  <si>
    <t>001-009-0000063</t>
  </si>
  <si>
    <t>008-001-0000230</t>
  </si>
  <si>
    <t>001-009-0000068</t>
  </si>
  <si>
    <t>002-004-0000368</t>
  </si>
  <si>
    <t>001-007-0000703</t>
  </si>
  <si>
    <t>002-004-0000372</t>
  </si>
  <si>
    <t>002-004-0000373</t>
  </si>
  <si>
    <t>001-007-0000715</t>
  </si>
  <si>
    <t>008-001-0000236</t>
  </si>
  <si>
    <t>001-007-0000716</t>
  </si>
  <si>
    <t>002-004-0000378</t>
  </si>
  <si>
    <t>002-004-0000380</t>
  </si>
  <si>
    <t>002-004-0000382</t>
  </si>
  <si>
    <t>008-001-0000235</t>
  </si>
  <si>
    <t>001-007-0000710</t>
  </si>
  <si>
    <t>008-001-0000241</t>
  </si>
  <si>
    <t>001-007-0000721</t>
  </si>
  <si>
    <t>001-007-0000723</t>
  </si>
  <si>
    <t>002-004-0000391</t>
  </si>
  <si>
    <t>001-007-0000729</t>
  </si>
  <si>
    <t>001-007-0000725</t>
  </si>
  <si>
    <t>001-007-0000730</t>
  </si>
  <si>
    <t>001-007-0000731</t>
  </si>
  <si>
    <t>001-007-0000744</t>
  </si>
  <si>
    <t>001-007-0000745</t>
  </si>
  <si>
    <t>001-007-0000750</t>
  </si>
  <si>
    <t>001-007-0000748</t>
  </si>
  <si>
    <t>001-007-0000765</t>
  </si>
  <si>
    <t>008-001-0000244</t>
  </si>
  <si>
    <t>001-007-0000735</t>
  </si>
  <si>
    <t>008-001-0000247</t>
  </si>
  <si>
    <t>001-007-0000743</t>
  </si>
  <si>
    <t>001-007-0000753</t>
  </si>
  <si>
    <t>001-007-0000771</t>
  </si>
  <si>
    <t>008-001-0000255</t>
  </si>
  <si>
    <t>001-007-0000775</t>
  </si>
  <si>
    <t>001-007-0000774</t>
  </si>
  <si>
    <t>001-007-0000776</t>
  </si>
  <si>
    <t>001-007-0000777</t>
  </si>
  <si>
    <t>001-010-0000293</t>
  </si>
  <si>
    <t>001-009-0000096</t>
  </si>
  <si>
    <t>001-009-0000085</t>
  </si>
  <si>
    <t>001-009-0000084</t>
  </si>
  <si>
    <t>008-001-0000260</t>
  </si>
  <si>
    <t>001-007-0000783</t>
  </si>
  <si>
    <t>001-012-0000143</t>
  </si>
  <si>
    <t>001-012-0000144</t>
  </si>
  <si>
    <t>001-010-0000322</t>
  </si>
  <si>
    <t>001-007-0000400</t>
  </si>
  <si>
    <t>001-003-0000785</t>
  </si>
  <si>
    <t>001-003-0000773</t>
  </si>
  <si>
    <t>001-003-0000812</t>
  </si>
  <si>
    <t>001-003-0000813</t>
  </si>
  <si>
    <t>001-003-0000814</t>
  </si>
  <si>
    <t>001-003-0000811</t>
  </si>
  <si>
    <t>001-003-0000800</t>
  </si>
  <si>
    <t>001-003-0000799</t>
  </si>
  <si>
    <t>001-003-0000801</t>
  </si>
  <si>
    <t>001-003-0000802</t>
  </si>
  <si>
    <t>001-003-0000803</t>
  </si>
  <si>
    <t>001-003-0000804</t>
  </si>
  <si>
    <t>001-003-0000805</t>
  </si>
  <si>
    <t>001-003-0000806</t>
  </si>
  <si>
    <t>001-003-0000807</t>
  </si>
  <si>
    <t>001-003-0000808</t>
  </si>
  <si>
    <t>001-003-0000809</t>
  </si>
  <si>
    <t>001-003-0000810</t>
  </si>
  <si>
    <t>001-003-0000817</t>
  </si>
  <si>
    <t>001-003-0000077</t>
  </si>
  <si>
    <t>003-003-0004169</t>
  </si>
  <si>
    <t>001-003-0000095</t>
  </si>
  <si>
    <t>001-003-0000090</t>
  </si>
  <si>
    <t>001-003-0000104</t>
  </si>
  <si>
    <t>001-003-0000108</t>
  </si>
  <si>
    <t>001-003-0000105</t>
  </si>
  <si>
    <t>001-003-0000103</t>
  </si>
  <si>
    <t>001-003-0000102</t>
  </si>
  <si>
    <t>001-003-0000107</t>
  </si>
  <si>
    <t>001-003-0000128</t>
  </si>
  <si>
    <t>001-003-0000113</t>
  </si>
  <si>
    <t>001-003-0000664</t>
  </si>
  <si>
    <t>001-003-0000678</t>
  </si>
  <si>
    <t>001-003-0000697</t>
  </si>
  <si>
    <t>001-003-0000692</t>
  </si>
  <si>
    <t>001-003-0000691</t>
  </si>
  <si>
    <t>001-003-0000143</t>
  </si>
  <si>
    <t>001-003-0000145</t>
  </si>
  <si>
    <t>001-003-0000144</t>
  </si>
  <si>
    <t>001-003-000142</t>
  </si>
  <si>
    <t>001-003-0000148</t>
  </si>
  <si>
    <t>001-003-0000146</t>
  </si>
  <si>
    <t>001-003-0000147</t>
  </si>
  <si>
    <t>001-003-0000155</t>
  </si>
  <si>
    <t>011-001-0030679</t>
  </si>
  <si>
    <t>011-001-0030684</t>
  </si>
  <si>
    <t>011-001-0030980</t>
  </si>
  <si>
    <t>011-001-0031571</t>
  </si>
  <si>
    <t>011-001-0032905</t>
  </si>
  <si>
    <t>011-001-0033496</t>
  </si>
  <si>
    <t>011001-0033595</t>
  </si>
  <si>
    <t>011-001-0033611</t>
  </si>
  <si>
    <t>011-001-0033688</t>
  </si>
  <si>
    <t>011-001-0033705</t>
  </si>
  <si>
    <t>011-001-0033944</t>
  </si>
  <si>
    <t>011-001-0034065</t>
  </si>
  <si>
    <t>ALEJANDRA VILLALBA</t>
  </si>
  <si>
    <t>ASEGURADORA TAJY PROPIEDAD COOPERATIVA SA DE SEGUROS</t>
  </si>
  <si>
    <t>AUTOMOTOR S.A.</t>
  </si>
  <si>
    <t>CABIPAL METALMEK S.A.</t>
  </si>
  <si>
    <t>CESAR MARTIN RODRIGUEZ ORTEGA</t>
  </si>
  <si>
    <t>COMPUMARKET S.A</t>
  </si>
  <si>
    <t>COMPUTER PARTS IMPORT EXPORT SOCIEDAD RESPONSABILIDAD LIMITADA</t>
  </si>
  <si>
    <t>DANIEL ALFONSO LEÓN</t>
  </si>
  <si>
    <t>DIESA S.A.</t>
  </si>
  <si>
    <t>DORA CERIA</t>
  </si>
  <si>
    <t>Embotelladora Central S.A.C.I.</t>
  </si>
  <si>
    <t>EMPRENDIMIENTO NIPON S.A</t>
  </si>
  <si>
    <t>EMPRENDIMIENTOS DE PROFESIONALES PARAGUAYOS S.A.</t>
  </si>
  <si>
    <t>ERNST AND YOUNG PARAGUAY</t>
  </si>
  <si>
    <t>ESTUDIO JURIDICO LIVIERES GUGGIARI S.A.</t>
  </si>
  <si>
    <t>FIDENCIO OVELAR MARTINEZ</t>
  </si>
  <si>
    <t>G DIGITAL S.A.</t>
  </si>
  <si>
    <t>GRUPO INFOMASTER SRL</t>
  </si>
  <si>
    <t>HECTOR MATIAUDA GONZALEZ</t>
  </si>
  <si>
    <t>LA PARAGUAYA S.A. DE SEGUROS Y REASEGUROS</t>
  </si>
  <si>
    <t>LE INGENIERIA S.A.</t>
  </si>
  <si>
    <t>MAX MAQUINAS S.A.</t>
  </si>
  <si>
    <t>MEDIA ADVANCED PLANNING S.A.</t>
  </si>
  <si>
    <t>METRICA INGENIERIA S.A.</t>
  </si>
  <si>
    <t>ÑEEMBY S.R.L.</t>
  </si>
  <si>
    <t>OSCAR JUAN DOLDAN LIVIERES</t>
  </si>
  <si>
    <t>PATRIA SA DE SEGUROS Y REASEGUROS</t>
  </si>
  <si>
    <t>PETROSERVICE SRL</t>
  </si>
  <si>
    <t>PIDEPAR S.A.</t>
  </si>
  <si>
    <t>PORTFOLIO S.R.L.</t>
  </si>
  <si>
    <t>RENDICION LUIS DURE BENITEZ</t>
  </si>
  <si>
    <t>SAN EXPEDITO S.R.L.</t>
  </si>
  <si>
    <t>Seguridad S.A. Compañia de Seguros</t>
  </si>
  <si>
    <t>SOSA VILLAMAYOR ANGEL ENRIQUE</t>
  </si>
  <si>
    <t>TEMA AUTOMOTORES S.A</t>
  </si>
  <si>
    <t>UBAJAY DE PARAGUAY S.A.</t>
  </si>
  <si>
    <t>FONDO FIJO DIEGO CABRAL</t>
  </si>
  <si>
    <t>001-001-0000384</t>
  </si>
  <si>
    <t>001-001-0004527</t>
  </si>
  <si>
    <t>001-001-0004528</t>
  </si>
  <si>
    <t>001-001-0004558</t>
  </si>
  <si>
    <t>001-001-0004557</t>
  </si>
  <si>
    <t>001-001-0004561</t>
  </si>
  <si>
    <t>001-001-0004559</t>
  </si>
  <si>
    <t>001-001-0004551</t>
  </si>
  <si>
    <t>014-001-0000704</t>
  </si>
  <si>
    <t>001-021-0001637</t>
  </si>
  <si>
    <t>001-001-0004266</t>
  </si>
  <si>
    <t>001-001-0004242</t>
  </si>
  <si>
    <t>LIQ. 01/2022</t>
  </si>
  <si>
    <t>001-001-0000122</t>
  </si>
  <si>
    <t>011-001-0022290</t>
  </si>
  <si>
    <t>001-001-0001572</t>
  </si>
  <si>
    <t>001-001-0001571</t>
  </si>
  <si>
    <t>001-001-0001537</t>
  </si>
  <si>
    <t>001-008-0005560</t>
  </si>
  <si>
    <t>001-008-0005335</t>
  </si>
  <si>
    <t>001-008-0005336</t>
  </si>
  <si>
    <t>001-001-0000103</t>
  </si>
  <si>
    <t>001-001-0000283</t>
  </si>
  <si>
    <t>001-001-0000445</t>
  </si>
  <si>
    <t>038-003-0002384</t>
  </si>
  <si>
    <t>001-001-0000076</t>
  </si>
  <si>
    <t>001-001-0011852</t>
  </si>
  <si>
    <t>001-021-0005393</t>
  </si>
  <si>
    <t>001-021-0005394</t>
  </si>
  <si>
    <t>001-009-0023984</t>
  </si>
  <si>
    <t>001-002-0001114</t>
  </si>
  <si>
    <t>001-001-0000841</t>
  </si>
  <si>
    <t>001-001-0023583</t>
  </si>
  <si>
    <t>001-001-0023572</t>
  </si>
  <si>
    <t>001-001-0009953</t>
  </si>
  <si>
    <t>001-001-0002194</t>
  </si>
  <si>
    <t>001-003-0000111</t>
  </si>
  <si>
    <t>001-003-0000118</t>
  </si>
  <si>
    <t>001-003-0000122</t>
  </si>
  <si>
    <t>001-003-0000123</t>
  </si>
  <si>
    <t>001-001-0000624</t>
  </si>
  <si>
    <t>001-001-0000626</t>
  </si>
  <si>
    <t>001-001-0000622</t>
  </si>
  <si>
    <t>001-001-0000637</t>
  </si>
  <si>
    <t>001-001-0000638</t>
  </si>
  <si>
    <t>001-001-0000623</t>
  </si>
  <si>
    <t>001-001-0000639</t>
  </si>
  <si>
    <t>001-035-0003722</t>
  </si>
  <si>
    <t>001-001-0001226</t>
  </si>
  <si>
    <t>001-001-0145806</t>
  </si>
  <si>
    <t>001-001-0025629</t>
  </si>
  <si>
    <t>001-001-0025630</t>
  </si>
  <si>
    <t>001-001-0001323</t>
  </si>
  <si>
    <t>001-001-0000959</t>
  </si>
  <si>
    <t>001-009-0000940</t>
  </si>
  <si>
    <t>001-001-0000552</t>
  </si>
  <si>
    <t>001-001-0006940</t>
  </si>
  <si>
    <t>001-001-0006984</t>
  </si>
  <si>
    <t>001-001-0007031</t>
  </si>
  <si>
    <t>001-001-0006941</t>
  </si>
  <si>
    <t>001-001-0006944</t>
  </si>
  <si>
    <t>001-001-0070025</t>
  </si>
  <si>
    <t>001-001-0070023</t>
  </si>
  <si>
    <t>001-001-0070024</t>
  </si>
  <si>
    <t>001-001-0070022</t>
  </si>
  <si>
    <t>001-002-0001405</t>
  </si>
  <si>
    <t>001-002-0001482</t>
  </si>
  <si>
    <t>001-002-0000195</t>
  </si>
  <si>
    <t>001-002-0000261</t>
  </si>
  <si>
    <t>001-002-0000220</t>
  </si>
  <si>
    <t>001-002-0000248</t>
  </si>
  <si>
    <t>001-002-0000327</t>
  </si>
  <si>
    <t>001-002-0000348</t>
  </si>
  <si>
    <t>001-002-0000399</t>
  </si>
  <si>
    <t>001-002-0000464</t>
  </si>
  <si>
    <t>001-002-0000534</t>
  </si>
  <si>
    <t>001-002-0000590</t>
  </si>
  <si>
    <t>001-002-0000655</t>
  </si>
  <si>
    <t>001-002-0000716</t>
  </si>
  <si>
    <t>001-002-0000683</t>
  </si>
  <si>
    <t>001-002-0000702</t>
  </si>
  <si>
    <t>001-002-0000766</t>
  </si>
  <si>
    <t>001-002-0000831</t>
  </si>
  <si>
    <t>001-002-0000892</t>
  </si>
  <si>
    <t>001-002-0000908</t>
  </si>
  <si>
    <t>001-002-0000945</t>
  </si>
  <si>
    <t>001-002-0000962</t>
  </si>
  <si>
    <t>001-002-0001008</t>
  </si>
  <si>
    <t>001-002-0001075</t>
  </si>
  <si>
    <t>001-002-0001137</t>
  </si>
  <si>
    <t>001-002-0001101</t>
  </si>
  <si>
    <t>001-002-0001125</t>
  </si>
  <si>
    <t>001-002-0001258</t>
  </si>
  <si>
    <t>001-002-0001303</t>
  </si>
  <si>
    <t>001-002-0001326</t>
  </si>
  <si>
    <t>001-002-0001349</t>
  </si>
  <si>
    <t>001-002-0001413</t>
  </si>
  <si>
    <t>001-002-0001445</t>
  </si>
  <si>
    <t>001-002-0001448</t>
  </si>
  <si>
    <t>001-002-0001478</t>
  </si>
  <si>
    <t>001-002-0000074</t>
  </si>
  <si>
    <t>001-002-0000125</t>
  </si>
  <si>
    <t>001-002-0000143</t>
  </si>
  <si>
    <t>001-001-0001799</t>
  </si>
  <si>
    <t>001-002-0000036</t>
  </si>
  <si>
    <t>001-001-0002445</t>
  </si>
  <si>
    <t>001-001-0001430</t>
  </si>
  <si>
    <t>001-001-0001450</t>
  </si>
  <si>
    <t>001-001-0000619</t>
  </si>
  <si>
    <t>001-001-0000618</t>
  </si>
  <si>
    <t>001-001-0000422</t>
  </si>
  <si>
    <t>001-001-0000193</t>
  </si>
  <si>
    <t>001-001-0003130</t>
  </si>
  <si>
    <t>001-007-0000065</t>
  </si>
  <si>
    <t>002-015-0016647</t>
  </si>
  <si>
    <t>016-005-0000166</t>
  </si>
  <si>
    <t>001-001-0001977</t>
  </si>
  <si>
    <t>001-001-0000571</t>
  </si>
  <si>
    <t>14-2022</t>
  </si>
  <si>
    <t>001-004-0007095</t>
  </si>
  <si>
    <t>001-004-0000115</t>
  </si>
  <si>
    <t>001-004-0000655</t>
  </si>
  <si>
    <t>001-004-0000766</t>
  </si>
  <si>
    <t>001-005-0001486</t>
  </si>
  <si>
    <t>001-001-0000018</t>
  </si>
  <si>
    <t>001-003-0104590</t>
  </si>
  <si>
    <t>001-003-6195312</t>
  </si>
  <si>
    <t>001-018-0004537</t>
  </si>
  <si>
    <t>001-001-0011491</t>
  </si>
  <si>
    <t>001-001-0011490</t>
  </si>
  <si>
    <t>001-003-0205901</t>
  </si>
  <si>
    <t>001-001-0000478</t>
  </si>
  <si>
    <t>004-001-00006213</t>
  </si>
  <si>
    <t>001-001-0013185</t>
  </si>
  <si>
    <t>Remuneraciones y cargas sociales a pagar</t>
  </si>
  <si>
    <t>Impuestos a pagar</t>
  </si>
  <si>
    <t>Provisiones</t>
  </si>
  <si>
    <t>Letizia Castillo</t>
  </si>
  <si>
    <t>Diego Cabral</t>
  </si>
  <si>
    <t>Liquidación</t>
  </si>
  <si>
    <t xml:space="preserve"> MUNICIPALIDAD DE FERNANDO DE LA MORA</t>
  </si>
  <si>
    <t xml:space="preserve"> MIGUEL DIAZ</t>
  </si>
  <si>
    <t xml:space="preserve"> APESA</t>
  </si>
  <si>
    <t xml:space="preserve"> VISION BANCO S.A.E.C.A.</t>
  </si>
  <si>
    <t xml:space="preserve"> RAQUEL DAHIANA CUEVAS PEREZ</t>
  </si>
  <si>
    <t xml:space="preserve"> LETICIA LORENA PEREIRA FRETES</t>
  </si>
  <si>
    <t xml:space="preserve"> MAX SERVICES &amp; SUPPLIES SOCIEDAD DE RESPONSABILID</t>
  </si>
  <si>
    <t xml:space="preserve"> FRANCISCO MARTINEZ FERREIRO</t>
  </si>
  <si>
    <t xml:space="preserve"> CLAUDIA KARINA GONZALEZ DOMINGUEZ</t>
  </si>
  <si>
    <t xml:space="preserve"> JOP Industria Publicitaria SRL</t>
  </si>
  <si>
    <t xml:space="preserve"> EDISON INGENIERIA S.A.</t>
  </si>
  <si>
    <t xml:space="preserve"> MAX MAQUINAS S.A.</t>
  </si>
  <si>
    <t xml:space="preserve"> REGIMIENTO 8 S.A.</t>
  </si>
  <si>
    <t xml:space="preserve"> HACHE S.A</t>
  </si>
  <si>
    <t xml:space="preserve"> ILDA ESMILCE BARUA OJEDA</t>
  </si>
  <si>
    <t xml:space="preserve"> LE INGENIERIA S.A.</t>
  </si>
  <si>
    <t xml:space="preserve"> SERTEC S.R.L.</t>
  </si>
  <si>
    <t xml:space="preserve"> Tupi Ramos Generales S.A.</t>
  </si>
  <si>
    <t xml:space="preserve"> G Y S CUBIERTAS S.A.</t>
  </si>
  <si>
    <t xml:space="preserve"> ALCIDES RENE CANDIA JARA</t>
  </si>
  <si>
    <t xml:space="preserve"> RUIZ DIAZ ONETTO, MARGARITA</t>
  </si>
  <si>
    <t xml:space="preserve"> GASTRO CENTER S.A.</t>
  </si>
  <si>
    <t xml:space="preserve"> Emete Soluciones Publicitarias SRL</t>
  </si>
  <si>
    <t xml:space="preserve"> ARPEC PARAGUAY S.R.L.</t>
  </si>
  <si>
    <t xml:space="preserve"> GLOBO S.A.</t>
  </si>
  <si>
    <t xml:space="preserve"> GLOBAL TECNICA S.R.L.</t>
  </si>
  <si>
    <t xml:space="preserve"> HBS SRL</t>
  </si>
  <si>
    <t xml:space="preserve"> ANTONIO NUÑEZ PENAYO</t>
  </si>
  <si>
    <t xml:space="preserve"> RODRIGO AGUERO</t>
  </si>
  <si>
    <t xml:space="preserve"> EDUARDO ANTONIO FIGUEREDO MOLINAS</t>
  </si>
  <si>
    <t xml:space="preserve"> GRUPO IDEM S.A</t>
  </si>
  <si>
    <t xml:space="preserve"> LETICIA ROJAS</t>
  </si>
  <si>
    <t xml:space="preserve"> CENTRO DEL NEUMATICO S.A.</t>
  </si>
  <si>
    <t xml:space="preserve"> REGIONAL CASA DE BOLSA S.A.</t>
  </si>
  <si>
    <t xml:space="preserve"> GREGORIO LEÓN</t>
  </si>
  <si>
    <t xml:space="preserve"> EDUARDO MANUEL YNSFRAN SALDIVAR</t>
  </si>
  <si>
    <t xml:space="preserve"> PETROGAS S.A.C.I</t>
  </si>
  <si>
    <t xml:space="preserve"> JOHANA NICOLE FRETES MARABELL</t>
  </si>
  <si>
    <t xml:space="preserve"> JAMEDA S.A</t>
  </si>
  <si>
    <t xml:space="preserve"> Innovaciones Alimentarias SRL</t>
  </si>
  <si>
    <t xml:space="preserve"> ANDRES ACEVEDO</t>
  </si>
  <si>
    <t xml:space="preserve"> Garabato SA</t>
  </si>
  <si>
    <t xml:space="preserve"> COEXMA S.R.L.</t>
  </si>
  <si>
    <t xml:space="preserve"> POP E.A.S.</t>
  </si>
  <si>
    <t xml:space="preserve"> OSCAR DAVID LOPEZ GAMARRA</t>
  </si>
  <si>
    <t xml:space="preserve"> ORLANDO CAÑETE LEGUIZAMON</t>
  </si>
  <si>
    <t xml:space="preserve"> LUIS ALBERTO CABALLERO KRAUER</t>
  </si>
  <si>
    <t xml:space="preserve"> LUCAS EVELIO GIMENEZ ESPINOLA</t>
  </si>
  <si>
    <t xml:space="preserve"> WEILER S.R.L</t>
  </si>
  <si>
    <t xml:space="preserve"> MARTIN SACHELARIDI VERA</t>
  </si>
  <si>
    <t xml:space="preserve"> HOME SERVICE </t>
  </si>
  <si>
    <t>ESCRIBANIA</t>
  </si>
  <si>
    <t>INFOCENTER S.A.</t>
  </si>
  <si>
    <t>DELOITTE PARAGUAY SRL</t>
  </si>
  <si>
    <t>CRISTINA CONTESSI</t>
  </si>
  <si>
    <t>NANCY ROSSANA SAMUDIO</t>
  </si>
  <si>
    <t>DIVISERV SA</t>
  </si>
  <si>
    <t xml:space="preserve">PETROMAX S.R.L. </t>
  </si>
  <si>
    <t>CRISTIAN CABAÑAS</t>
  </si>
  <si>
    <t>ISABELINO ACOSTA</t>
  </si>
  <si>
    <t>GUSTAVO VALLEJOS</t>
  </si>
  <si>
    <t xml:space="preserve">YANINA ROTELA </t>
  </si>
  <si>
    <t xml:space="preserve">DINA FRANCO </t>
  </si>
  <si>
    <t>LUIS DURE BENITEZ</t>
  </si>
  <si>
    <t xml:space="preserve">MARIO MASSARE </t>
  </si>
  <si>
    <t xml:space="preserve">NATALIA BUFFA </t>
  </si>
  <si>
    <t>RF17621</t>
  </si>
  <si>
    <t>RF17778</t>
  </si>
  <si>
    <t>RF17779</t>
  </si>
  <si>
    <t>RF17801</t>
  </si>
  <si>
    <t>RF17802</t>
  </si>
  <si>
    <t>RF17872</t>
  </si>
  <si>
    <t>RF17875</t>
  </si>
  <si>
    <t>RF17876</t>
  </si>
  <si>
    <t>RF17902</t>
  </si>
  <si>
    <t>Según el Titulo 12, Art. 1º, Inc. d), Punto 4 de la Res. CNV CG N° 6/19, informamos que no se cuentan con deudas preferentes y privilegiadas al 31 de Diciembre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</si>
</sst>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2" formatCode="_ &quot;₲&quot;\ * #,##0_ ;_ &quot;₲&quot;\ * \-#,##0_ ;_ &quot;₲&quot;\ * &quot;-&quot;_ ;_ @_ "/>
    <numFmt numFmtId="41" formatCode="_ * #,##0_ ;_ * \-#,##0_ ;_ * &quot;-&quot;_ ;_ @_ "/>
    <numFmt numFmtId="43" formatCode="_ * #,##0.00_ ;_ * \-#,##0.00_ ;_ * &quot;-&quot;??_ ;_ @_ "/>
    <numFmt numFmtId="164" formatCode="d/m/yy;@"/>
    <numFmt numFmtId="165" formatCode="_ * #,##0.00_ ;_ * \-#,##0.00_ ;_ * &quot;-&quot;_ ;_ @_ "/>
    <numFmt numFmtId="166" formatCode="_(* #,##0_);_(* \(#,##0\);_(* &quot;-&quot;??_);_(@_)"/>
    <numFmt numFmtId="167" formatCode="[$$-540A]#,##0.00_);\([$$-540A]#,##0.00\)"/>
    <numFmt numFmtId="168" formatCode="_-* #,##0.00_-;\-* #,##0.00_-;_-* &quot;-&quot;??_-;_-@_-"/>
    <numFmt numFmtId="169" formatCode="_-* #,##0\ _€_-;\-* #,##0\ _€_-;_-* &quot;-&quot;\ _€_-;_-@_-"/>
    <numFmt numFmtId="170" formatCode="_-* #,##0.00\ _€_-;\-* #,##0.00\ _€_-;_-* &quot;-&quot;??\ _€_-;_-@_-"/>
    <numFmt numFmtId="171" formatCode="&quot;Gs&quot;\ #,##0_);[Red]\(&quot;Gs&quot;\ #,##0\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rgb="FF33333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28">
    <xf numFmtId="0" fontId="0" fillId="0" borderId="0"/>
    <xf numFmtId="0" fontId="2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6" fontId="3" fillId="0" borderId="0"/>
    <xf numFmtId="170" fontId="3" fillId="0" borderId="0" applyFont="0" applyFill="0" applyBorder="0" applyAlignment="0" applyProtection="0"/>
    <xf numFmtId="0" fontId="11" fillId="0" borderId="0"/>
    <xf numFmtId="171" fontId="11" fillId="0" borderId="0" applyFont="0" applyFill="0" applyBorder="0" applyAlignment="0" applyProtection="0"/>
    <xf numFmtId="169" fontId="3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8" applyNumberFormat="0" applyAlignment="0" applyProtection="0"/>
    <xf numFmtId="0" fontId="20" fillId="6" borderId="9" applyNumberFormat="0" applyAlignment="0" applyProtection="0"/>
    <xf numFmtId="0" fontId="21" fillId="6" borderId="8" applyNumberFormat="0" applyAlignment="0" applyProtection="0"/>
    <xf numFmtId="0" fontId="22" fillId="0" borderId="10" applyNumberFormat="0" applyFill="0" applyAlignment="0" applyProtection="0"/>
    <xf numFmtId="0" fontId="23" fillId="7" borderId="11" applyNumberFormat="0" applyAlignment="0" applyProtection="0"/>
    <xf numFmtId="0" fontId="24" fillId="0" borderId="0" applyNumberFormat="0" applyFill="0" applyBorder="0" applyAlignment="0" applyProtection="0"/>
    <xf numFmtId="0" fontId="10" fillId="8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7" fillId="32" borderId="0" applyNumberFormat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3" fillId="0" borderId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0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3" fillId="0" borderId="0"/>
    <xf numFmtId="42" fontId="3" fillId="0" borderId="0" applyFont="0" applyFill="0" applyBorder="0" applyAlignment="0" applyProtection="0"/>
    <xf numFmtId="167" fontId="3" fillId="0" borderId="0"/>
    <xf numFmtId="170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  <xf numFmtId="0" fontId="3" fillId="0" borderId="0"/>
    <xf numFmtId="42" fontId="3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vertical="center"/>
    </xf>
    <xf numFmtId="41" fontId="0" fillId="0" borderId="0" xfId="2" applyFont="1" applyAlignment="1">
      <alignment horizontal="center" vertical="center"/>
    </xf>
    <xf numFmtId="41" fontId="0" fillId="0" borderId="1" xfId="2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41" fontId="1" fillId="0" borderId="0" xfId="2" applyFont="1" applyAlignment="1">
      <alignment horizontal="center" vertical="center"/>
    </xf>
    <xf numFmtId="0" fontId="5" fillId="0" borderId="0" xfId="0" applyFont="1"/>
    <xf numFmtId="14" fontId="5" fillId="0" borderId="0" xfId="0" applyNumberFormat="1" applyFont="1"/>
    <xf numFmtId="14" fontId="5" fillId="0" borderId="0" xfId="0" applyNumberFormat="1" applyFont="1" applyAlignment="1">
      <alignment horizontal="right"/>
    </xf>
    <xf numFmtId="41" fontId="5" fillId="0" borderId="0" xfId="2" applyFont="1"/>
    <xf numFmtId="41" fontId="1" fillId="0" borderId="1" xfId="2" applyFont="1" applyBorder="1" applyAlignment="1">
      <alignment horizontal="center" vertical="center"/>
    </xf>
    <xf numFmtId="41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5" fontId="1" fillId="0" borderId="1" xfId="2" applyNumberFormat="1" applyFont="1" applyBorder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1" fontId="1" fillId="0" borderId="0" xfId="2" applyFont="1" applyAlignment="1">
      <alignment horizontal="left" vertical="center"/>
    </xf>
    <xf numFmtId="41" fontId="0" fillId="0" borderId="0" xfId="2" applyFont="1" applyAlignment="1">
      <alignment horizontal="right" vertical="center"/>
    </xf>
    <xf numFmtId="0" fontId="1" fillId="0" borderId="0" xfId="1" applyFont="1"/>
    <xf numFmtId="0" fontId="0" fillId="0" borderId="0" xfId="0" applyAlignment="1">
      <alignment vertic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41" fontId="1" fillId="0" borderId="4" xfId="0" applyNumberFormat="1" applyFont="1" applyBorder="1" applyAlignment="1">
      <alignment vertical="center"/>
    </xf>
    <xf numFmtId="4" fontId="7" fillId="0" borderId="0" xfId="0" applyNumberFormat="1" applyFont="1" applyAlignment="1">
      <alignment horizontal="center"/>
    </xf>
    <xf numFmtId="41" fontId="8" fillId="0" borderId="0" xfId="2" applyFont="1" applyFill="1" applyAlignment="1">
      <alignment horizontal="center" vertical="center"/>
    </xf>
    <xf numFmtId="166" fontId="8" fillId="0" borderId="0" xfId="3" applyNumberFormat="1" applyFont="1" applyFill="1"/>
    <xf numFmtId="41" fontId="9" fillId="0" borderId="0" xfId="2" applyFont="1"/>
    <xf numFmtId="0" fontId="5" fillId="0" borderId="0" xfId="0" applyFont="1" applyAlignment="1">
      <alignment vertical="center" wrapText="1"/>
    </xf>
    <xf numFmtId="41" fontId="5" fillId="0" borderId="0" xfId="2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4" fontId="5" fillId="0" borderId="0" xfId="0" applyNumberFormat="1" applyFont="1" applyAlignment="1">
      <alignment vertical="center"/>
    </xf>
    <xf numFmtId="0" fontId="2" fillId="0" borderId="0" xfId="1" applyFill="1" applyAlignment="1">
      <alignment horizontal="center" vertical="center"/>
    </xf>
    <xf numFmtId="41" fontId="0" fillId="0" borderId="0" xfId="2" applyFont="1" applyFill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2" applyNumberFormat="1" applyFont="1" applyFill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4" fillId="0" borderId="0" xfId="0" applyFont="1"/>
    <xf numFmtId="41" fontId="1" fillId="0" borderId="1" xfId="2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1" fontId="0" fillId="0" borderId="1" xfId="2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1" fontId="1" fillId="0" borderId="0" xfId="2" applyFont="1" applyFill="1" applyAlignment="1">
      <alignment horizontal="center" vertical="center"/>
    </xf>
    <xf numFmtId="166" fontId="8" fillId="0" borderId="0" xfId="3" applyNumberFormat="1" applyFont="1" applyFill="1" applyAlignment="1">
      <alignment vertical="center"/>
    </xf>
    <xf numFmtId="3" fontId="0" fillId="0" borderId="0" xfId="0" applyNumberFormat="1"/>
    <xf numFmtId="41" fontId="0" fillId="0" borderId="0" xfId="0" applyNumberFormat="1"/>
    <xf numFmtId="41" fontId="1" fillId="0" borderId="0" xfId="0" applyNumberFormat="1" applyFont="1" applyAlignment="1">
      <alignment horizontal="center" vertical="center"/>
    </xf>
    <xf numFmtId="41" fontId="11" fillId="0" borderId="0" xfId="2" applyFont="1" applyFill="1"/>
    <xf numFmtId="41" fontId="1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1" fontId="1" fillId="0" borderId="2" xfId="2" applyFont="1" applyFill="1" applyBorder="1" applyAlignment="1">
      <alignment horizontal="center" vertical="center" wrapText="1"/>
    </xf>
    <xf numFmtId="41" fontId="1" fillId="0" borderId="3" xfId="2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128">
    <cellStyle name="20% - Énfasis1 2" xfId="36" xr:uid="{4123BC41-D932-4F69-B444-68CDA1AA3652}"/>
    <cellStyle name="20% - Énfasis2 2" xfId="40" xr:uid="{932A041B-3FBF-4162-A787-2F03B373C8F6}"/>
    <cellStyle name="20% - Énfasis3 2" xfId="44" xr:uid="{95C42EE3-577C-472F-A803-97AAF905D1C6}"/>
    <cellStyle name="20% - Énfasis4 2" xfId="48" xr:uid="{377AA19D-240C-49BA-98E8-95BDF09EB931}"/>
    <cellStyle name="20% - Énfasis5 2" xfId="52" xr:uid="{F6ECBE27-0C13-46A5-877A-F1BF20AD206B}"/>
    <cellStyle name="20% - Énfasis6 2" xfId="56" xr:uid="{4C8AAF90-0E81-4468-8150-E86AF69CE0F2}"/>
    <cellStyle name="40% - Énfasis1 2" xfId="37" xr:uid="{F5551D4B-1C20-4E2E-A204-4526A3BF7BE9}"/>
    <cellStyle name="40% - Énfasis2 2" xfId="41" xr:uid="{BCF1236D-3683-4ACA-A238-F2E4BB8E65AD}"/>
    <cellStyle name="40% - Énfasis3 2" xfId="45" xr:uid="{95F17E02-225C-4581-937E-B1F76278AF47}"/>
    <cellStyle name="40% - Énfasis4 2" xfId="49" xr:uid="{B1AAA9FE-3B42-451C-BE9D-3BE09132C141}"/>
    <cellStyle name="40% - Énfasis5 2" xfId="53" xr:uid="{9BD76659-608C-481D-8F20-32AA781DF8E9}"/>
    <cellStyle name="40% - Énfasis6 2" xfId="57" xr:uid="{2ABC11CF-F5E2-4711-A205-A27425326AEC}"/>
    <cellStyle name="60% - Énfasis1 2" xfId="38" xr:uid="{0C34B587-2E40-486C-A83D-3E1ECC6C2F73}"/>
    <cellStyle name="60% - Énfasis2 2" xfId="42" xr:uid="{C7592E41-2238-4755-81D0-CFA1223CE6B7}"/>
    <cellStyle name="60% - Énfasis3 2" xfId="46" xr:uid="{5CB262E8-7729-4550-BDA9-2BF24A0C281C}"/>
    <cellStyle name="60% - Énfasis4 2" xfId="50" xr:uid="{E6CC1549-9AE1-4900-B77E-7C96C9AD3094}"/>
    <cellStyle name="60% - Énfasis5 2" xfId="54" xr:uid="{2CC8B446-7F84-426B-BB63-750442A00341}"/>
    <cellStyle name="60% - Énfasis6 2" xfId="58" xr:uid="{3EF50565-5051-4494-AAD1-A9114705067B}"/>
    <cellStyle name="Bueno 2" xfId="23" xr:uid="{689E82C7-1D48-458D-8A8B-99049BFACC5D}"/>
    <cellStyle name="Cálculo 2" xfId="28" xr:uid="{6111AE4F-8ED9-4190-9EA9-6ED4788617E2}"/>
    <cellStyle name="Celda de comprobación 2" xfId="30" xr:uid="{B8910915-D6CC-42D8-B1A0-50A282CD8267}"/>
    <cellStyle name="Celda vinculada 2" xfId="29" xr:uid="{C6FC6097-31D6-4DB2-82F4-459AA17E4DF0}"/>
    <cellStyle name="Encabezado 1 2" xfId="19" xr:uid="{2C65DCB1-E456-43FD-96ED-0B33778470DB}"/>
    <cellStyle name="Encabezado 4 2" xfId="22" xr:uid="{95C1539E-4635-4E31-822D-F86EF0DAB524}"/>
    <cellStyle name="Énfasis1 2" xfId="35" xr:uid="{84E69C7C-870D-4099-A412-4EE2E988D67C}"/>
    <cellStyle name="Énfasis2 2" xfId="39" xr:uid="{5E3895EC-14E1-4CFA-8D29-2426CD4645DC}"/>
    <cellStyle name="Énfasis3 2" xfId="43" xr:uid="{7909B91F-03C7-434A-9DFB-6C171B434DFF}"/>
    <cellStyle name="Énfasis4 2" xfId="47" xr:uid="{8197DF12-3E5C-40B5-A43B-E8CF1E1F3187}"/>
    <cellStyle name="Énfasis5 2" xfId="51" xr:uid="{863EDE85-AB96-4F67-A2EF-8EC685E7068A}"/>
    <cellStyle name="Énfasis6 2" xfId="55" xr:uid="{59D3B101-D428-4FB5-A92D-5078027B0D6A}"/>
    <cellStyle name="Entrada 2" xfId="26" xr:uid="{610EEDCC-4093-46B9-9EBA-6C129FF32C9A}"/>
    <cellStyle name="Hipervínculo" xfId="1" builtinId="8"/>
    <cellStyle name="Incorrecto 2" xfId="24" xr:uid="{7F65F3A9-249F-4919-9768-A1E4A9A615E7}"/>
    <cellStyle name="Millares" xfId="3" builtinId="3"/>
    <cellStyle name="Millares [0]" xfId="2" builtinId="6"/>
    <cellStyle name="Millares [0] 2" xfId="12" xr:uid="{1740062A-087D-4AEE-B0C3-2EDF4A16B880}"/>
    <cellStyle name="Millares [0] 3" xfId="91" xr:uid="{38FE71FF-71B4-4395-A93D-74DA2FB6C014}"/>
    <cellStyle name="Millares [0] 4" xfId="82" xr:uid="{E679E84A-A1A8-4A3A-9689-793E8C3B43B7}"/>
    <cellStyle name="Millares 10" xfId="61" xr:uid="{2281ED6B-7877-4839-9138-784566DB1A28}"/>
    <cellStyle name="Millares 11" xfId="62" xr:uid="{91A2CBB4-964A-40E4-BAEF-92312B0DE9C5}"/>
    <cellStyle name="Millares 12" xfId="63" xr:uid="{29868065-21A4-4A32-AAF4-84300AD462BF}"/>
    <cellStyle name="Millares 13" xfId="64" xr:uid="{74983643-7280-4AAA-98E7-3D2F4C1C7A11}"/>
    <cellStyle name="Millares 14" xfId="65" xr:uid="{871F566E-C43E-4C28-AE23-2A9B0D3D6F57}"/>
    <cellStyle name="Millares 15" xfId="66" xr:uid="{A3B32334-3A07-4CAA-A483-1F95D3D55D78}"/>
    <cellStyle name="Millares 16" xfId="67" xr:uid="{612646E8-7675-4C47-9AAE-D3A63823916A}"/>
    <cellStyle name="Millares 17" xfId="68" xr:uid="{D72D33C8-E23A-4746-9A22-29B3A65A36C2}"/>
    <cellStyle name="Millares 18" xfId="69" xr:uid="{AA1308B3-B07D-454A-8441-B803767502AA}"/>
    <cellStyle name="Millares 19" xfId="70" xr:uid="{459CC188-E1F5-4DFA-81DA-C3419A8987F2}"/>
    <cellStyle name="Millares 2" xfId="13" xr:uid="{F424013D-D9FA-4C97-884E-F1803C2C13B5}"/>
    <cellStyle name="Millares 2 2" xfId="74" xr:uid="{31A3D4BD-9F33-48EB-9532-D5A0C6675039}"/>
    <cellStyle name="Millares 2 2 2" xfId="81" xr:uid="{1401775E-4ACA-48D3-A404-EA96D2797946}"/>
    <cellStyle name="Millares 2 3" xfId="79" xr:uid="{AF528883-BC96-4818-9B8B-0A51F056598A}"/>
    <cellStyle name="Millares 2 4" xfId="86" xr:uid="{C7988489-9646-4566-99A7-350AC04BA3EA}"/>
    <cellStyle name="Millares 2 5" xfId="92" xr:uid="{E737CE40-CEE2-4D5F-8EEE-8FC0611BAFD8}"/>
    <cellStyle name="Millares 20" xfId="71" xr:uid="{BFB166AA-CCA0-4D13-9E7B-71D53BABCB02}"/>
    <cellStyle name="Millares 21" xfId="75" xr:uid="{2ED28811-8BFB-4FC0-A35D-BA85E169B883}"/>
    <cellStyle name="Millares 22" xfId="76" xr:uid="{453E16D8-88A6-4B04-87E2-B452C03E2F82}"/>
    <cellStyle name="Millares 23" xfId="77" xr:uid="{215F0C04-67EE-46D4-9EB4-8FCA6E498959}"/>
    <cellStyle name="Millares 24" xfId="85" xr:uid="{4BE85228-FCCA-4181-B58D-A26CD5EE05CB}"/>
    <cellStyle name="Millares 26" xfId="94" xr:uid="{ADC9A5C1-58F9-4528-9C3F-8DE55ADBB5DA}"/>
    <cellStyle name="Millares 29" xfId="95" xr:uid="{5B6073FB-B9F4-440F-ADE4-761666AD5EE9}"/>
    <cellStyle name="Millares 3" xfId="9" xr:uid="{1AB6F6CD-1582-40F8-9F47-F38944598CF5}"/>
    <cellStyle name="Millares 30" xfId="90" xr:uid="{2E563808-7253-4A1F-9329-99ABF3357B82}"/>
    <cellStyle name="Millares 30 3" xfId="98" xr:uid="{F6957293-6EAE-4B70-A91D-E8664CDBF56D}"/>
    <cellStyle name="Millares 30 4" xfId="100" xr:uid="{E1BCC5B0-0085-4A14-941C-FDDCA35D89CC}"/>
    <cellStyle name="Millares 4" xfId="11" xr:uid="{089719AF-E817-4654-9003-B16FB6088B2E}"/>
    <cellStyle name="Millares 4 2" xfId="73" xr:uid="{B8924981-5758-4848-B704-9FE4B6F5E635}"/>
    <cellStyle name="Millares 4 2 2" xfId="80" xr:uid="{0A6016FC-9D58-476C-B39A-7C6538980C49}"/>
    <cellStyle name="Millares 4 3" xfId="78" xr:uid="{9B136109-E8B9-4EF9-9F5C-D95B970D1C08}"/>
    <cellStyle name="Millares 5" xfId="6" xr:uid="{30041A5C-0D17-4FC2-B0B5-7F8FCE3C40AA}"/>
    <cellStyle name="Millares 5 2" xfId="17" xr:uid="{BCD980B6-F8C6-4D9A-B3E3-0FE82EB716CD}"/>
    <cellStyle name="Millares 6" xfId="16" xr:uid="{EBA941E8-64F5-4AEE-A413-6A6704ACC248}"/>
    <cellStyle name="Millares 6 2" xfId="117" xr:uid="{94864BA0-C6A8-462A-8699-31AD3C41E232}"/>
    <cellStyle name="Millares 7" xfId="15" xr:uid="{344AAEAB-836A-4344-B774-1F4A7CEA8A33}"/>
    <cellStyle name="Millares 8" xfId="59" xr:uid="{8395B87F-549C-4DCA-8242-05BEE8275435}"/>
    <cellStyle name="Millares 9" xfId="60" xr:uid="{7A491A4C-F120-4C50-8702-953915D9D11A}"/>
    <cellStyle name="Moneda [0] 10" xfId="119" xr:uid="{FECC0272-0932-483D-95B0-D8F128B32259}"/>
    <cellStyle name="Moneda [0] 11" xfId="121" xr:uid="{6F6770F4-2871-497A-8117-5B0118DF34D9}"/>
    <cellStyle name="Moneda [0] 12" xfId="123" xr:uid="{23347D3A-249B-4CAF-BA08-D2A06EB5FD1C}"/>
    <cellStyle name="Moneda [0] 13" xfId="125" xr:uid="{E56F6B15-91FC-409D-AD4B-F509189DE4EF}"/>
    <cellStyle name="Moneda [0] 14" xfId="127" xr:uid="{DF922FA8-8D5D-444E-83FF-7C1223ADD55B}"/>
    <cellStyle name="Moneda [0] 2" xfId="101" xr:uid="{34D3F233-022B-4640-AF41-C024DA00AF78}"/>
    <cellStyle name="Moneda [0] 3" xfId="104" xr:uid="{1E2FAF0F-E372-436C-B5FE-D33C37773A8C}"/>
    <cellStyle name="Moneda [0] 5" xfId="107" xr:uid="{447067BA-B9C3-428C-BFFD-50B92003D11A}"/>
    <cellStyle name="Moneda [0] 6" xfId="109" xr:uid="{96CE655E-1C42-43F4-9464-BFD87E3FCC9A}"/>
    <cellStyle name="Moneda [0] 7" xfId="111" xr:uid="{D153F94B-F742-4BDD-9862-4DFE34E14D0E}"/>
    <cellStyle name="Moneda [0] 8" xfId="112" xr:uid="{45404185-C95E-4BD2-8BE7-C8649C8927FC}"/>
    <cellStyle name="Moneda [0] 9" xfId="115" xr:uid="{24573239-A8AD-45A6-A395-CA8930327E87}"/>
    <cellStyle name="Neutral 2" xfId="25" xr:uid="{544DB71F-4C35-442E-91A0-67528AF3F851}"/>
    <cellStyle name="Normal" xfId="0" builtinId="0"/>
    <cellStyle name="Normal 10" xfId="14" xr:uid="{421A636D-362E-4ED1-BFA4-129409165BF0}"/>
    <cellStyle name="Normal 11" xfId="8" xr:uid="{8B92606F-F080-4EDF-ADCD-0CF1F04B4B5D}"/>
    <cellStyle name="Normal 2" xfId="10" xr:uid="{B71A9E32-1044-441F-973B-B0956B30FEE1}"/>
    <cellStyle name="Normal 2 2" xfId="72" xr:uid="{974E4232-0A5B-4963-B727-AC1587D1C0AE}"/>
    <cellStyle name="Normal 2 2 2" xfId="116" xr:uid="{5FD1D0BC-4CD6-4720-9A59-CADC158C51BC}"/>
    <cellStyle name="Normal 2 21" xfId="87" xr:uid="{D5C23A0E-5BC7-4CB7-8AC2-6C32816B1373}"/>
    <cellStyle name="Normal 2 23" xfId="93" xr:uid="{0E768A44-2F92-4F3D-92BF-05547B917EB1}"/>
    <cellStyle name="Normal 2 26" xfId="88" xr:uid="{A9EA9BCF-C215-4F7F-9A04-39F96133EE32}"/>
    <cellStyle name="Normal 2 27" xfId="89" xr:uid="{CA4F09AF-40F2-447C-87CC-4857CF791FE9}"/>
    <cellStyle name="Normal 2 27 10" xfId="110" xr:uid="{62FD23B5-47BB-49D8-8384-C93959D98771}"/>
    <cellStyle name="Normal 2 27 11" xfId="113" xr:uid="{62B20373-EA6C-4B38-A739-8F7CEFACB100}"/>
    <cellStyle name="Normal 2 27 12" xfId="114" xr:uid="{5C63E646-9491-4A33-8D0F-2790B789B250}"/>
    <cellStyle name="Normal 2 27 13" xfId="118" xr:uid="{87E06032-E391-413A-84F6-4B9680B9B8A1}"/>
    <cellStyle name="Normal 2 27 14" xfId="120" xr:uid="{AA84729E-4481-4D1F-A394-7F0535519418}"/>
    <cellStyle name="Normal 2 27 15" xfId="122" xr:uid="{3C06870A-99F8-4D4C-AE8D-41AB8145CEC1}"/>
    <cellStyle name="Normal 2 27 16" xfId="124" xr:uid="{1A34F1CF-574D-4F93-9502-3D190D632FF0}"/>
    <cellStyle name="Normal 2 27 17" xfId="126" xr:uid="{2EC61EE7-5E9D-4A4A-AEED-5DD1F21773ED}"/>
    <cellStyle name="Normal 2 27 3" xfId="97" xr:uid="{854BF90E-A0D0-48F1-9817-B9ADCEE6C382}"/>
    <cellStyle name="Normal 2 27 4" xfId="99" xr:uid="{146D0DE4-33FF-444D-B3FB-DD78761C8BE6}"/>
    <cellStyle name="Normal 2 27 5" xfId="102" xr:uid="{41B0DC12-F44B-4864-9152-302CE35D36F8}"/>
    <cellStyle name="Normal 2 27 6" xfId="103" xr:uid="{0D3E5E56-8F57-41FE-8AAF-56D333DBC6F6}"/>
    <cellStyle name="Normal 2 27 7" xfId="105" xr:uid="{695A98BC-D27D-49AF-9D03-F7D80BDB67B9}"/>
    <cellStyle name="Normal 2 27 8" xfId="106" xr:uid="{8C953543-7AEF-49E0-B1F2-8E2FB456A054}"/>
    <cellStyle name="Normal 2 27 9" xfId="108" xr:uid="{AD3CEC90-2722-4D51-96E1-456F5EDC5BF4}"/>
    <cellStyle name="Normal 3" xfId="84" xr:uid="{D29452A9-54DD-4552-94B6-AF1B6F14497D}"/>
    <cellStyle name="Normal 3 2" xfId="5" xr:uid="{EFA4E6E5-BCD0-4727-B317-B47CD6720247}"/>
    <cellStyle name="Normal 4" xfId="7" xr:uid="{188AF3FC-ED10-4E87-8FAB-DFA8779E8CE1}"/>
    <cellStyle name="Normal 4 2" xfId="96" xr:uid="{69BE6C87-3216-43EE-BFCB-C22AAE27636C}"/>
    <cellStyle name="Normal 5" xfId="4" xr:uid="{20CBCE8C-DC31-441D-A935-6681C522DA54}"/>
    <cellStyle name="Normal 6" xfId="83" xr:uid="{B714DBDB-C066-4516-BD28-D782FBC7FB1B}"/>
    <cellStyle name="Notas 2" xfId="32" xr:uid="{A09F0E02-FB0D-40C2-B905-6CFD9318B8B3}"/>
    <cellStyle name="Salida 2" xfId="27" xr:uid="{D891CF23-9B5D-4308-B740-F773FE113358}"/>
    <cellStyle name="Texto de advertencia 2" xfId="31" xr:uid="{FA4CCB48-6366-43C5-A675-C50C21840A26}"/>
    <cellStyle name="Texto explicativo 2" xfId="33" xr:uid="{B626D86D-0F8E-4747-9351-116C084AB572}"/>
    <cellStyle name="Título 2 2" xfId="20" xr:uid="{9B0BF620-62DB-4F75-83D2-06FDED0D8AAE}"/>
    <cellStyle name="Título 3 2" xfId="21" xr:uid="{9DD520BD-1EE9-4F52-8F8F-674E163A57B0}"/>
    <cellStyle name="Título 4" xfId="18" xr:uid="{0B292095-9C25-4FEC-B732-CC8D6BE94E8D}"/>
    <cellStyle name="Total 2" xfId="34" xr:uid="{1317F1B7-08D4-4878-B527-4B87AEB7F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1828800</xdr:colOff>
      <xdr:row>3</xdr:row>
      <xdr:rowOff>104775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3ECAB8F-35AF-442B-B27B-E788D4A5EE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90500"/>
          <a:ext cx="1828800" cy="485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83343</xdr:colOff>
      <xdr:row>0</xdr:row>
      <xdr:rowOff>83344</xdr:rowOff>
    </xdr:from>
    <xdr:to>
      <xdr:col>1</xdr:col>
      <xdr:colOff>1907381</xdr:colOff>
      <xdr:row>2</xdr:row>
      <xdr:rowOff>188119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8A48E2-F5CE-48B4-9B62-60AED2DA3358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156" y="83344"/>
          <a:ext cx="1824038" cy="485775"/>
        </a:xfrm>
        <a:prstGeom prst="rect">
          <a:avLst/>
        </a:prstGeom>
      </xdr:spPr>
    </xdr:pic>
    <xdr:clientData/>
  </xdr:twoCellAnchor>
  <xdr:twoCellAnchor>
    <xdr:from>
      <xdr:col>1</xdr:col>
      <xdr:colOff>19050</xdr:colOff>
      <xdr:row>425</xdr:row>
      <xdr:rowOff>38100</xdr:rowOff>
    </xdr:from>
    <xdr:to>
      <xdr:col>7</xdr:col>
      <xdr:colOff>1304925</xdr:colOff>
      <xdr:row>427</xdr:row>
      <xdr:rowOff>104775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C232ED07-E6C4-D2B5-947B-81DEC7BDACFA}"/>
            </a:ext>
          </a:extLst>
        </xdr:cNvPr>
        <xdr:cNvCxnSpPr/>
      </xdr:nvCxnSpPr>
      <xdr:spPr>
        <a:xfrm>
          <a:off x="428625" y="110337600"/>
          <a:ext cx="9820275" cy="4476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1419225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78DEB1F-02E5-4668-BE3E-40D172589DC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28800" cy="4857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95250</xdr:rowOff>
    </xdr:from>
    <xdr:to>
      <xdr:col>1</xdr:col>
      <xdr:colOff>1247775</xdr:colOff>
      <xdr:row>3</xdr:row>
      <xdr:rowOff>9525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47E64C8-3B28-402F-8346-44CA41DF8212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95250"/>
          <a:ext cx="1828800" cy="485775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14</xdr:row>
      <xdr:rowOff>42333</xdr:rowOff>
    </xdr:from>
    <xdr:to>
      <xdr:col>6</xdr:col>
      <xdr:colOff>1291167</xdr:colOff>
      <xdr:row>16</xdr:row>
      <xdr:rowOff>137583</xdr:rowOff>
    </xdr:to>
    <xdr:cxnSp macro="">
      <xdr:nvCxnSpPr>
        <xdr:cNvPr id="4" name="Conector recto 3">
          <a:extLst>
            <a:ext uri="{FF2B5EF4-FFF2-40B4-BE49-F238E27FC236}">
              <a16:creationId xmlns:a16="http://schemas.microsoft.com/office/drawing/2014/main" id="{A6742026-83F5-03B5-DB49-B7147D8E4B43}"/>
            </a:ext>
          </a:extLst>
        </xdr:cNvPr>
        <xdr:cNvCxnSpPr/>
      </xdr:nvCxnSpPr>
      <xdr:spPr>
        <a:xfrm>
          <a:off x="645583" y="2709333"/>
          <a:ext cx="9196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105833</xdr:colOff>
      <xdr:row>24</xdr:row>
      <xdr:rowOff>52917</xdr:rowOff>
    </xdr:from>
    <xdr:to>
      <xdr:col>6</xdr:col>
      <xdr:colOff>1259417</xdr:colOff>
      <xdr:row>26</xdr:row>
      <xdr:rowOff>148167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127D1133-9A74-2218-7E72-461F8B23164E}"/>
            </a:ext>
          </a:extLst>
        </xdr:cNvPr>
        <xdr:cNvCxnSpPr/>
      </xdr:nvCxnSpPr>
      <xdr:spPr>
        <a:xfrm>
          <a:off x="740833" y="4624917"/>
          <a:ext cx="9069917" cy="4762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1</xdr:col>
      <xdr:colOff>1309687</xdr:colOff>
      <xdr:row>2</xdr:row>
      <xdr:rowOff>133350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FD7A4BF-402E-454E-94BF-069AB7EEB63B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8575"/>
          <a:ext cx="1828800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2:O28"/>
  <sheetViews>
    <sheetView showGridLines="0" tabSelected="1" view="pageBreakPreview" zoomScaleNormal="100" zoomScaleSheetLayoutView="100" workbookViewId="0">
      <selection activeCell="D10" sqref="D10"/>
    </sheetView>
  </sheetViews>
  <sheetFormatPr baseColWidth="10" defaultRowHeight="15" x14ac:dyDescent="0.25"/>
  <cols>
    <col min="1" max="1" width="4.7109375" customWidth="1"/>
    <col min="2" max="2" width="36.85546875" bestFit="1" customWidth="1"/>
    <col min="3" max="3" width="23" customWidth="1"/>
    <col min="4" max="4" width="18.42578125" customWidth="1"/>
    <col min="5" max="5" width="23" customWidth="1"/>
    <col min="6" max="6" width="2.7109375" customWidth="1"/>
    <col min="7" max="7" width="22.5703125" bestFit="1" customWidth="1"/>
    <col min="8" max="9" width="14.7109375" bestFit="1" customWidth="1"/>
    <col min="11" max="11" width="14.5703125" bestFit="1" customWidth="1"/>
    <col min="12" max="12" width="13.42578125" bestFit="1" customWidth="1"/>
    <col min="13" max="13" width="14.5703125" bestFit="1" customWidth="1"/>
  </cols>
  <sheetData>
    <row r="2" spans="2:15" x14ac:dyDescent="0.25">
      <c r="B2" s="67"/>
    </row>
    <row r="3" spans="2:15" x14ac:dyDescent="0.25">
      <c r="B3" s="67"/>
    </row>
    <row r="5" spans="2:15" x14ac:dyDescent="0.25">
      <c r="B5" s="1" t="s">
        <v>56</v>
      </c>
      <c r="E5" s="12" t="s">
        <v>39</v>
      </c>
      <c r="F5" s="31"/>
      <c r="G5" s="32">
        <f>+'1.1'!C419+'1.1'!E419+'1.2'!C23+'1.4'!C21</f>
        <v>124426084242.79013</v>
      </c>
      <c r="H5" s="62"/>
      <c r="I5" s="63"/>
    </row>
    <row r="6" spans="2:15" x14ac:dyDescent="0.25">
      <c r="B6" s="1" t="s">
        <v>113</v>
      </c>
      <c r="E6" s="12"/>
      <c r="F6" s="31"/>
      <c r="G6" s="31"/>
    </row>
    <row r="7" spans="2:15" x14ac:dyDescent="0.25">
      <c r="B7" s="1" t="s">
        <v>49</v>
      </c>
      <c r="C7" s="35">
        <v>7339.62</v>
      </c>
      <c r="E7" s="12" t="s">
        <v>40</v>
      </c>
      <c r="F7" s="31"/>
      <c r="G7" s="33">
        <f>+'1.2'!C34+'1.4'!C29</f>
        <v>124207211665</v>
      </c>
      <c r="H7" s="62"/>
      <c r="I7" s="63"/>
    </row>
    <row r="8" spans="2:15" x14ac:dyDescent="0.25">
      <c r="B8" s="1"/>
      <c r="E8" s="12"/>
      <c r="F8" s="31"/>
      <c r="G8" s="31"/>
    </row>
    <row r="9" spans="2:15" ht="15.75" thickBot="1" x14ac:dyDescent="0.3">
      <c r="B9" s="1" t="s">
        <v>1</v>
      </c>
      <c r="E9" s="12" t="s">
        <v>41</v>
      </c>
      <c r="F9" s="31"/>
      <c r="G9" s="34">
        <f>+G5+G7</f>
        <v>248633295907.79013</v>
      </c>
    </row>
    <row r="10" spans="2:15" ht="74.25" customHeight="1" thickTop="1" x14ac:dyDescent="0.25">
      <c r="B10" s="68" t="s">
        <v>532</v>
      </c>
      <c r="C10" s="68"/>
      <c r="I10" s="62"/>
    </row>
    <row r="11" spans="2:15" x14ac:dyDescent="0.25">
      <c r="B11" s="1"/>
      <c r="I11" s="62"/>
    </row>
    <row r="12" spans="2:15" x14ac:dyDescent="0.25">
      <c r="B12" s="1"/>
      <c r="I12" s="62"/>
      <c r="J12" s="62"/>
      <c r="K12" s="62"/>
      <c r="L12" s="62"/>
      <c r="M12" s="62"/>
      <c r="N12" s="62"/>
      <c r="O12" s="62"/>
    </row>
    <row r="13" spans="2:15" x14ac:dyDescent="0.25">
      <c r="B13" s="11" t="s">
        <v>2</v>
      </c>
      <c r="C13" s="1"/>
      <c r="I13" s="62"/>
      <c r="J13" s="62"/>
      <c r="K13" s="62"/>
      <c r="L13" s="62"/>
      <c r="M13" s="62"/>
      <c r="N13" s="62"/>
      <c r="O13" s="62"/>
    </row>
    <row r="14" spans="2:15" x14ac:dyDescent="0.25">
      <c r="B14" s="1"/>
      <c r="C14" s="30" t="str">
        <f>+CONCATENATE("1.1-",'1.1'!$B$9)</f>
        <v>1.1-DEUDAS COMERCIALES</v>
      </c>
      <c r="I14" s="62"/>
      <c r="J14" s="62"/>
      <c r="K14" s="62"/>
      <c r="L14" s="62"/>
      <c r="M14" s="62"/>
      <c r="N14" s="62"/>
      <c r="O14" s="62"/>
    </row>
    <row r="15" spans="2:15" x14ac:dyDescent="0.25">
      <c r="C15" s="30" t="str">
        <f>+CONCATENATE("1.2-",'1.2'!$B$9)</f>
        <v>1.2-DEUDAS FINANCIERAS</v>
      </c>
      <c r="I15" s="62"/>
      <c r="J15" s="62"/>
      <c r="K15" s="62"/>
      <c r="L15" s="62"/>
      <c r="M15" s="62"/>
      <c r="N15" s="62"/>
      <c r="O15" s="62"/>
    </row>
    <row r="16" spans="2:15" x14ac:dyDescent="0.25">
      <c r="C16" s="30" t="str">
        <f>+CONCATENATE("1.3-",'1.3'!$B$9)</f>
        <v>1.3-ACREEDORES VARIOS</v>
      </c>
      <c r="I16" s="62"/>
      <c r="J16" s="62"/>
      <c r="K16" s="62"/>
      <c r="L16" s="62"/>
      <c r="M16" s="62"/>
      <c r="N16" s="62"/>
      <c r="O16" s="62"/>
    </row>
    <row r="17" spans="2:15" x14ac:dyDescent="0.25">
      <c r="C17" s="30" t="str">
        <f>+CONCATENATE("1.4-",'1.4'!$B$9)</f>
        <v>1.4-OTROS PASIVOS</v>
      </c>
      <c r="I17" s="62"/>
      <c r="J17" s="62"/>
      <c r="K17" s="62"/>
      <c r="L17" s="62"/>
      <c r="M17" s="62"/>
      <c r="N17" s="62"/>
      <c r="O17" s="62"/>
    </row>
    <row r="18" spans="2:15" x14ac:dyDescent="0.25">
      <c r="I18" s="62"/>
      <c r="J18" s="62"/>
      <c r="K18" s="62"/>
      <c r="L18" s="62"/>
      <c r="M18" s="62"/>
      <c r="N18" s="62"/>
      <c r="O18" s="62"/>
    </row>
    <row r="19" spans="2:15" x14ac:dyDescent="0.25">
      <c r="B19" s="1"/>
      <c r="I19" s="62"/>
      <c r="J19" s="62"/>
      <c r="K19" s="62"/>
      <c r="L19" s="62"/>
      <c r="M19" s="62"/>
      <c r="N19" s="62"/>
      <c r="O19" s="62"/>
    </row>
    <row r="20" spans="2:15" x14ac:dyDescent="0.25">
      <c r="I20" s="62"/>
      <c r="J20" s="62"/>
      <c r="K20" s="62"/>
      <c r="L20" s="62"/>
      <c r="M20" s="62"/>
      <c r="N20" s="62"/>
      <c r="O20" s="62"/>
    </row>
    <row r="21" spans="2:15" x14ac:dyDescent="0.25">
      <c r="I21" s="62"/>
      <c r="J21" s="62"/>
      <c r="K21" s="62"/>
      <c r="L21" s="62"/>
      <c r="M21" s="62"/>
      <c r="N21" s="62"/>
      <c r="O21" s="62"/>
    </row>
    <row r="22" spans="2:15" x14ac:dyDescent="0.25">
      <c r="C22" s="1"/>
      <c r="I22" s="62"/>
      <c r="J22" s="62"/>
      <c r="K22" s="62"/>
      <c r="L22" s="62"/>
      <c r="M22" s="62"/>
      <c r="N22" s="62"/>
      <c r="O22" s="62"/>
    </row>
    <row r="23" spans="2:15" x14ac:dyDescent="0.25">
      <c r="C23" s="25"/>
      <c r="I23" s="62"/>
      <c r="J23" s="62"/>
      <c r="K23" s="62"/>
      <c r="L23" s="62"/>
      <c r="M23" s="62"/>
      <c r="N23" s="62"/>
      <c r="O23" s="62"/>
    </row>
    <row r="24" spans="2:15" x14ac:dyDescent="0.25">
      <c r="C24" s="25"/>
      <c r="I24" s="62"/>
      <c r="J24" s="62"/>
      <c r="K24" s="62"/>
      <c r="L24" s="62"/>
      <c r="M24" s="62"/>
      <c r="N24" s="62"/>
      <c r="O24" s="62"/>
    </row>
    <row r="25" spans="2:15" x14ac:dyDescent="0.25">
      <c r="C25" s="17" t="s">
        <v>33</v>
      </c>
      <c r="D25" s="4"/>
      <c r="I25" s="62"/>
      <c r="J25" s="62"/>
      <c r="K25" s="62"/>
      <c r="L25" s="62"/>
      <c r="M25" s="62"/>
      <c r="N25" s="62"/>
      <c r="O25" s="62"/>
    </row>
    <row r="26" spans="2:15" x14ac:dyDescent="0.25">
      <c r="C26" s="17" t="s">
        <v>43</v>
      </c>
      <c r="D26" s="4"/>
    </row>
    <row r="27" spans="2:15" x14ac:dyDescent="0.25">
      <c r="C27" s="17" t="s">
        <v>44</v>
      </c>
      <c r="D27" s="4"/>
    </row>
    <row r="28" spans="2:15" x14ac:dyDescent="0.25">
      <c r="B28" s="3"/>
      <c r="C28" s="16"/>
      <c r="D28" s="4"/>
    </row>
  </sheetData>
  <mergeCells count="2">
    <mergeCell ref="B2:B3"/>
    <mergeCell ref="B10:C10"/>
  </mergeCells>
  <hyperlinks>
    <hyperlink ref="C14" location="'1.1'!C1" display="'1.1'!C1" xr:uid="{43D7113C-4720-4E47-B133-618798FD4E02}"/>
    <hyperlink ref="C15" location="'1.2'!C10" display="'1.2'!C10" xr:uid="{3D11856C-833D-461F-9F8C-052D3523CED0}"/>
    <hyperlink ref="C16" location="'1.3'!C11" display="'1.3'!C11" xr:uid="{815CA097-661A-49C1-BC83-52AC8EF24C71}"/>
    <hyperlink ref="C17" location="'1.4'!C12" display="'1.4'!C12" xr:uid="{EA5EEA29-BE5D-4299-97FE-565B4061653B}"/>
  </hyperlink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dimension ref="A4:L440"/>
  <sheetViews>
    <sheetView showGridLines="0" zoomScaleNormal="100" zoomScaleSheetLayoutView="100" workbookViewId="0">
      <selection activeCell="C3" sqref="C3"/>
    </sheetView>
  </sheetViews>
  <sheetFormatPr baseColWidth="10" defaultColWidth="11.42578125" defaultRowHeight="15" x14ac:dyDescent="0.25"/>
  <cols>
    <col min="1" max="1" width="6.140625" style="4" customWidth="1"/>
    <col min="2" max="2" width="32.140625" style="3" customWidth="1"/>
    <col min="3" max="4" width="23.5703125" style="4" customWidth="1"/>
    <col min="5" max="6" width="16.140625" style="45" customWidth="1"/>
    <col min="7" max="7" width="16.42578125" style="16" customWidth="1"/>
    <col min="8" max="8" width="20.85546875" style="4" customWidth="1"/>
    <col min="9" max="9" width="16.42578125" style="4" bestFit="1" customWidth="1"/>
    <col min="10" max="10" width="14.5703125" style="4" bestFit="1" customWidth="1"/>
    <col min="11" max="11" width="16.42578125" style="4" bestFit="1" customWidth="1"/>
    <col min="12" max="12" width="14.7109375" style="4" customWidth="1"/>
    <col min="13" max="13" width="15.42578125" style="4" bestFit="1" customWidth="1"/>
    <col min="14" max="16384" width="11.42578125" style="4"/>
  </cols>
  <sheetData>
    <row r="4" spans="1:10" x14ac:dyDescent="0.25">
      <c r="A4" s="44" t="s">
        <v>16</v>
      </c>
    </row>
    <row r="5" spans="1:10" x14ac:dyDescent="0.25">
      <c r="A5" s="75" t="str">
        <f>+Índice!$B$5</f>
        <v>IMPERIAL COMPAÑÍA DISTRIBUIDORA DE PETROLEOS Y DERIVADOS S.A.E.</v>
      </c>
      <c r="B5" s="75"/>
      <c r="C5" s="75"/>
      <c r="D5" s="75"/>
      <c r="G5" s="46"/>
    </row>
    <row r="6" spans="1:10" x14ac:dyDescent="0.25">
      <c r="A6" s="12" t="str">
        <f>+Índice!$B$6</f>
        <v>INFORME AL 31 DE DICIEMBRE DE 2022</v>
      </c>
      <c r="B6" s="12"/>
      <c r="C6" s="12"/>
      <c r="D6" s="12"/>
    </row>
    <row r="7" spans="1:10" x14ac:dyDescent="0.25">
      <c r="B7" s="3" t="str">
        <f>+Índice!$B$7</f>
        <v xml:space="preserve">TC de referencia: </v>
      </c>
      <c r="C7" s="15">
        <f>+Índice!C7</f>
        <v>7339.62</v>
      </c>
      <c r="D7" s="15"/>
    </row>
    <row r="9" spans="1:10" x14ac:dyDescent="0.25">
      <c r="B9" s="3" t="s">
        <v>3</v>
      </c>
    </row>
    <row r="11" spans="1:10" x14ac:dyDescent="0.25">
      <c r="B11" s="3" t="s">
        <v>4</v>
      </c>
    </row>
    <row r="12" spans="1:10" x14ac:dyDescent="0.25">
      <c r="C12" s="5"/>
      <c r="D12" s="5"/>
    </row>
    <row r="13" spans="1:10" s="6" customFormat="1" x14ac:dyDescent="0.25">
      <c r="B13" s="69" t="s">
        <v>0</v>
      </c>
      <c r="C13" s="47" t="s">
        <v>95</v>
      </c>
      <c r="D13" s="47"/>
      <c r="E13" s="71" t="s">
        <v>8</v>
      </c>
      <c r="F13" s="73" t="s">
        <v>59</v>
      </c>
      <c r="G13" s="73" t="s">
        <v>9</v>
      </c>
      <c r="H13" s="69" t="s">
        <v>13</v>
      </c>
    </row>
    <row r="14" spans="1:10" s="6" customFormat="1" x14ac:dyDescent="0.25">
      <c r="B14" s="70"/>
      <c r="C14" s="7" t="s">
        <v>6</v>
      </c>
      <c r="D14" s="7" t="s">
        <v>96</v>
      </c>
      <c r="E14" s="72"/>
      <c r="F14" s="74"/>
      <c r="G14" s="74"/>
      <c r="H14" s="70"/>
    </row>
    <row r="15" spans="1:10" x14ac:dyDescent="0.2">
      <c r="B15" s="50" t="s">
        <v>22</v>
      </c>
      <c r="C15" s="36">
        <v>45510012</v>
      </c>
      <c r="D15" s="37">
        <v>0</v>
      </c>
      <c r="E15" s="36">
        <v>0</v>
      </c>
      <c r="F15" s="51" t="s">
        <v>71</v>
      </c>
      <c r="G15" s="52">
        <v>43640</v>
      </c>
      <c r="H15" s="53" t="s">
        <v>42</v>
      </c>
      <c r="I15" s="45"/>
      <c r="J15" s="54"/>
    </row>
    <row r="16" spans="1:10" x14ac:dyDescent="0.2">
      <c r="B16" s="50" t="s">
        <v>22</v>
      </c>
      <c r="C16" s="36">
        <v>268180000</v>
      </c>
      <c r="D16" s="61">
        <v>0</v>
      </c>
      <c r="E16" s="36">
        <v>0</v>
      </c>
      <c r="F16" s="51" t="s">
        <v>72</v>
      </c>
      <c r="G16" s="52">
        <v>43717</v>
      </c>
      <c r="H16" s="53" t="s">
        <v>42</v>
      </c>
      <c r="I16" s="45"/>
      <c r="J16" s="54"/>
    </row>
    <row r="17" spans="2:10" x14ac:dyDescent="0.2">
      <c r="B17" s="50" t="s">
        <v>22</v>
      </c>
      <c r="C17" s="36">
        <v>0</v>
      </c>
      <c r="D17" s="37">
        <v>18330</v>
      </c>
      <c r="E17" s="37">
        <v>134535235</v>
      </c>
      <c r="F17" s="51" t="s">
        <v>73</v>
      </c>
      <c r="G17" s="52">
        <v>44758</v>
      </c>
      <c r="H17" s="53" t="s">
        <v>42</v>
      </c>
      <c r="I17" s="45"/>
      <c r="J17" s="54"/>
    </row>
    <row r="18" spans="2:10" x14ac:dyDescent="0.2">
      <c r="B18" s="50" t="s">
        <v>22</v>
      </c>
      <c r="C18" s="36">
        <v>7003200</v>
      </c>
      <c r="D18" s="61">
        <v>0</v>
      </c>
      <c r="E18" s="36">
        <v>0</v>
      </c>
      <c r="F18" s="51" t="s">
        <v>98</v>
      </c>
      <c r="G18" s="52">
        <v>44826</v>
      </c>
      <c r="H18" s="53" t="s">
        <v>42</v>
      </c>
      <c r="I18" s="45"/>
      <c r="J18" s="54"/>
    </row>
    <row r="19" spans="2:10" x14ac:dyDescent="0.2">
      <c r="B19" s="50" t="s">
        <v>22</v>
      </c>
      <c r="C19" s="36">
        <v>5865180</v>
      </c>
      <c r="D19" s="61">
        <v>0</v>
      </c>
      <c r="E19" s="36">
        <v>0</v>
      </c>
      <c r="F19" s="51" t="s">
        <v>123</v>
      </c>
      <c r="G19" s="52">
        <v>44899</v>
      </c>
      <c r="H19" s="53" t="s">
        <v>42</v>
      </c>
      <c r="I19" s="45"/>
      <c r="J19" s="54"/>
    </row>
    <row r="20" spans="2:10" x14ac:dyDescent="0.2">
      <c r="B20" s="50" t="s">
        <v>22</v>
      </c>
      <c r="C20" s="36">
        <v>4254444</v>
      </c>
      <c r="D20" s="61">
        <v>0</v>
      </c>
      <c r="E20" s="36">
        <v>0</v>
      </c>
      <c r="F20" s="51" t="s">
        <v>124</v>
      </c>
      <c r="G20" s="52">
        <v>44903</v>
      </c>
      <c r="H20" s="53" t="s">
        <v>42</v>
      </c>
      <c r="I20" s="45"/>
      <c r="J20" s="54"/>
    </row>
    <row r="21" spans="2:10" x14ac:dyDescent="0.2">
      <c r="B21" s="50" t="s">
        <v>22</v>
      </c>
      <c r="C21" s="36">
        <v>0</v>
      </c>
      <c r="D21" s="37">
        <v>85284</v>
      </c>
      <c r="E21" s="37">
        <v>625952152</v>
      </c>
      <c r="F21" s="51" t="s">
        <v>125</v>
      </c>
      <c r="G21" s="52">
        <v>44941</v>
      </c>
      <c r="H21" s="53" t="s">
        <v>42</v>
      </c>
      <c r="I21" s="45"/>
      <c r="J21" s="54"/>
    </row>
    <row r="22" spans="2:10" x14ac:dyDescent="0.2">
      <c r="B22" s="50" t="s">
        <v>22</v>
      </c>
      <c r="C22" s="36">
        <v>10908000</v>
      </c>
      <c r="D22" s="61">
        <v>0</v>
      </c>
      <c r="E22" s="36">
        <v>0</v>
      </c>
      <c r="F22" s="51" t="s">
        <v>126</v>
      </c>
      <c r="G22" s="52">
        <v>44956</v>
      </c>
      <c r="H22" s="53" t="s">
        <v>42</v>
      </c>
      <c r="I22" s="45"/>
      <c r="J22" s="54"/>
    </row>
    <row r="23" spans="2:10" x14ac:dyDescent="0.2">
      <c r="B23" s="50" t="s">
        <v>22</v>
      </c>
      <c r="C23" s="36">
        <v>0</v>
      </c>
      <c r="D23" s="37">
        <v>21141</v>
      </c>
      <c r="E23" s="37">
        <v>155168374</v>
      </c>
      <c r="F23" s="51" t="s">
        <v>127</v>
      </c>
      <c r="G23" s="52">
        <v>44913</v>
      </c>
      <c r="H23" s="53" t="s">
        <v>42</v>
      </c>
      <c r="I23" s="45"/>
      <c r="J23" s="54"/>
    </row>
    <row r="24" spans="2:10" x14ac:dyDescent="0.2">
      <c r="B24" s="50" t="s">
        <v>22</v>
      </c>
      <c r="C24" s="36">
        <v>0</v>
      </c>
      <c r="D24" s="37">
        <v>41510</v>
      </c>
      <c r="E24" s="37">
        <v>304667626</v>
      </c>
      <c r="F24" s="51" t="s">
        <v>128</v>
      </c>
      <c r="G24" s="52">
        <v>44913</v>
      </c>
      <c r="H24" s="53" t="s">
        <v>42</v>
      </c>
      <c r="I24" s="45"/>
      <c r="J24" s="54"/>
    </row>
    <row r="25" spans="2:10" x14ac:dyDescent="0.2">
      <c r="B25" s="50" t="s">
        <v>22</v>
      </c>
      <c r="C25" s="36">
        <v>-673200</v>
      </c>
      <c r="D25" s="61">
        <v>0</v>
      </c>
      <c r="E25" s="36">
        <v>0</v>
      </c>
      <c r="F25" s="51" t="s">
        <v>129</v>
      </c>
      <c r="G25" s="52">
        <v>44875</v>
      </c>
      <c r="H25" s="53" t="s">
        <v>42</v>
      </c>
      <c r="I25" s="45"/>
      <c r="J25" s="54"/>
    </row>
    <row r="26" spans="2:10" x14ac:dyDescent="0.2">
      <c r="B26" s="50" t="s">
        <v>22</v>
      </c>
      <c r="C26" s="36">
        <v>0</v>
      </c>
      <c r="D26" s="37">
        <v>41510</v>
      </c>
      <c r="E26" s="37">
        <v>304667626</v>
      </c>
      <c r="F26" s="51" t="s">
        <v>130</v>
      </c>
      <c r="G26" s="52">
        <v>44921</v>
      </c>
      <c r="H26" s="53" t="s">
        <v>42</v>
      </c>
      <c r="I26" s="45"/>
      <c r="J26" s="54"/>
    </row>
    <row r="27" spans="2:10" x14ac:dyDescent="0.2">
      <c r="B27" s="50" t="s">
        <v>22</v>
      </c>
      <c r="C27" s="36">
        <v>0</v>
      </c>
      <c r="D27" s="37">
        <v>120673</v>
      </c>
      <c r="E27" s="37">
        <v>885690294</v>
      </c>
      <c r="F27" s="51" t="s">
        <v>131</v>
      </c>
      <c r="G27" s="52">
        <v>44912</v>
      </c>
      <c r="H27" s="53" t="s">
        <v>42</v>
      </c>
      <c r="I27" s="45"/>
      <c r="J27" s="54"/>
    </row>
    <row r="28" spans="2:10" x14ac:dyDescent="0.2">
      <c r="B28" s="50" t="s">
        <v>22</v>
      </c>
      <c r="C28" s="36">
        <v>0</v>
      </c>
      <c r="D28" s="37">
        <v>24885</v>
      </c>
      <c r="E28" s="37">
        <v>182646444</v>
      </c>
      <c r="F28" s="51" t="s">
        <v>132</v>
      </c>
      <c r="G28" s="52">
        <v>44914</v>
      </c>
      <c r="H28" s="53" t="s">
        <v>42</v>
      </c>
      <c r="I28" s="45"/>
      <c r="J28" s="54"/>
    </row>
    <row r="29" spans="2:10" x14ac:dyDescent="0.2">
      <c r="B29" s="50" t="s">
        <v>22</v>
      </c>
      <c r="C29" s="36">
        <v>7333230</v>
      </c>
      <c r="D29" s="61">
        <v>0</v>
      </c>
      <c r="E29" s="36">
        <v>0</v>
      </c>
      <c r="F29" s="51" t="s">
        <v>133</v>
      </c>
      <c r="G29" s="52">
        <v>44937</v>
      </c>
      <c r="H29" s="53" t="s">
        <v>42</v>
      </c>
      <c r="I29" s="45"/>
      <c r="J29" s="54"/>
    </row>
    <row r="30" spans="2:10" x14ac:dyDescent="0.2">
      <c r="B30" s="50" t="s">
        <v>22</v>
      </c>
      <c r="C30" s="36">
        <v>113770000</v>
      </c>
      <c r="D30" s="61">
        <v>0</v>
      </c>
      <c r="E30" s="36">
        <v>0</v>
      </c>
      <c r="F30" s="51" t="s">
        <v>134</v>
      </c>
      <c r="G30" s="52">
        <v>44925</v>
      </c>
      <c r="H30" s="53" t="s">
        <v>42</v>
      </c>
      <c r="I30" s="45"/>
      <c r="J30" s="54"/>
    </row>
    <row r="31" spans="2:10" x14ac:dyDescent="0.2">
      <c r="B31" s="50" t="s">
        <v>22</v>
      </c>
      <c r="C31" s="36">
        <v>6153170</v>
      </c>
      <c r="D31" s="61">
        <v>0</v>
      </c>
      <c r="E31" s="36">
        <v>0</v>
      </c>
      <c r="F31" s="51" t="s">
        <v>135</v>
      </c>
      <c r="G31" s="52">
        <v>44941</v>
      </c>
      <c r="H31" s="53" t="s">
        <v>42</v>
      </c>
      <c r="I31" s="45"/>
      <c r="J31" s="54"/>
    </row>
    <row r="32" spans="2:10" x14ac:dyDescent="0.2">
      <c r="B32" s="50" t="s">
        <v>22</v>
      </c>
      <c r="C32" s="36">
        <v>0</v>
      </c>
      <c r="D32" s="37">
        <v>38284</v>
      </c>
      <c r="E32" s="37">
        <v>280990012</v>
      </c>
      <c r="F32" s="51" t="s">
        <v>136</v>
      </c>
      <c r="G32" s="52">
        <v>44943</v>
      </c>
      <c r="H32" s="53" t="s">
        <v>42</v>
      </c>
      <c r="I32" s="45"/>
      <c r="J32" s="54"/>
    </row>
    <row r="33" spans="2:10" x14ac:dyDescent="0.2">
      <c r="B33" s="50" t="s">
        <v>22</v>
      </c>
      <c r="C33" s="36">
        <v>8329000</v>
      </c>
      <c r="D33" s="61">
        <v>0</v>
      </c>
      <c r="E33" s="36">
        <v>0</v>
      </c>
      <c r="F33" s="51" t="s">
        <v>137</v>
      </c>
      <c r="G33" s="52">
        <v>44928</v>
      </c>
      <c r="H33" s="53" t="s">
        <v>42</v>
      </c>
      <c r="I33" s="45"/>
      <c r="J33" s="54"/>
    </row>
    <row r="34" spans="2:10" x14ac:dyDescent="0.2">
      <c r="B34" s="50" t="s">
        <v>22</v>
      </c>
      <c r="C34" s="36">
        <v>0</v>
      </c>
      <c r="D34" s="37">
        <v>115729</v>
      </c>
      <c r="E34" s="37">
        <v>849408351</v>
      </c>
      <c r="F34" s="51" t="s">
        <v>138</v>
      </c>
      <c r="G34" s="52">
        <v>44928</v>
      </c>
      <c r="H34" s="53" t="s">
        <v>42</v>
      </c>
      <c r="I34" s="45"/>
      <c r="J34" s="54"/>
    </row>
    <row r="35" spans="2:10" x14ac:dyDescent="0.2">
      <c r="B35" s="50" t="s">
        <v>22</v>
      </c>
      <c r="C35" s="36">
        <v>535507000</v>
      </c>
      <c r="D35" s="61">
        <v>0</v>
      </c>
      <c r="E35" s="36">
        <v>0</v>
      </c>
      <c r="F35" s="51" t="s">
        <v>139</v>
      </c>
      <c r="G35" s="52">
        <v>44931</v>
      </c>
      <c r="H35" s="53" t="s">
        <v>42</v>
      </c>
      <c r="I35" s="45"/>
      <c r="J35" s="54"/>
    </row>
    <row r="36" spans="2:10" x14ac:dyDescent="0.2">
      <c r="B36" s="50" t="s">
        <v>22</v>
      </c>
      <c r="C36" s="36">
        <v>245210000</v>
      </c>
      <c r="D36" s="61">
        <v>0</v>
      </c>
      <c r="E36" s="36">
        <v>0</v>
      </c>
      <c r="F36" s="51" t="s">
        <v>140</v>
      </c>
      <c r="G36" s="52">
        <v>44932</v>
      </c>
      <c r="H36" s="53" t="s">
        <v>42</v>
      </c>
      <c r="I36" s="45"/>
      <c r="J36" s="54"/>
    </row>
    <row r="37" spans="2:10" x14ac:dyDescent="0.2">
      <c r="B37" s="50" t="s">
        <v>22</v>
      </c>
      <c r="C37" s="36">
        <v>0</v>
      </c>
      <c r="D37" s="37">
        <v>77356</v>
      </c>
      <c r="E37" s="37">
        <v>567765113</v>
      </c>
      <c r="F37" s="51" t="s">
        <v>141</v>
      </c>
      <c r="G37" s="52">
        <v>44950</v>
      </c>
      <c r="H37" s="53" t="s">
        <v>42</v>
      </c>
      <c r="I37" s="45"/>
      <c r="J37" s="54"/>
    </row>
    <row r="38" spans="2:10" x14ac:dyDescent="0.2">
      <c r="B38" s="50" t="s">
        <v>22</v>
      </c>
      <c r="C38" s="36">
        <v>2171400</v>
      </c>
      <c r="D38" s="61">
        <v>0</v>
      </c>
      <c r="E38" s="36">
        <v>0</v>
      </c>
      <c r="F38" s="51" t="s">
        <v>142</v>
      </c>
      <c r="G38" s="52">
        <v>44938</v>
      </c>
      <c r="H38" s="53" t="s">
        <v>42</v>
      </c>
      <c r="I38" s="45"/>
      <c r="J38" s="54"/>
    </row>
    <row r="39" spans="2:10" x14ac:dyDescent="0.2">
      <c r="B39" s="50" t="s">
        <v>22</v>
      </c>
      <c r="C39" s="36">
        <v>469854000</v>
      </c>
      <c r="D39" s="61">
        <v>0</v>
      </c>
      <c r="E39" s="36">
        <v>0</v>
      </c>
      <c r="F39" s="51" t="s">
        <v>143</v>
      </c>
      <c r="G39" s="52">
        <v>44935</v>
      </c>
      <c r="H39" s="53" t="s">
        <v>42</v>
      </c>
      <c r="I39" s="45"/>
      <c r="J39" s="54"/>
    </row>
    <row r="40" spans="2:10" x14ac:dyDescent="0.2">
      <c r="B40" s="50" t="s">
        <v>22</v>
      </c>
      <c r="C40" s="36">
        <v>14178768</v>
      </c>
      <c r="D40" s="61">
        <v>0</v>
      </c>
      <c r="E40" s="36">
        <v>0</v>
      </c>
      <c r="F40" s="51" t="s">
        <v>144</v>
      </c>
      <c r="G40" s="52">
        <v>44927</v>
      </c>
      <c r="H40" s="53" t="s">
        <v>42</v>
      </c>
      <c r="I40" s="45"/>
      <c r="J40" s="54"/>
    </row>
    <row r="41" spans="2:10" x14ac:dyDescent="0.2">
      <c r="B41" s="50" t="s">
        <v>22</v>
      </c>
      <c r="C41" s="36">
        <v>603232000</v>
      </c>
      <c r="D41" s="61">
        <v>0</v>
      </c>
      <c r="E41" s="36">
        <v>0</v>
      </c>
      <c r="F41" s="51" t="s">
        <v>145</v>
      </c>
      <c r="G41" s="52">
        <v>44933</v>
      </c>
      <c r="H41" s="53" t="s">
        <v>42</v>
      </c>
      <c r="I41" s="45"/>
      <c r="J41" s="54"/>
    </row>
    <row r="42" spans="2:10" x14ac:dyDescent="0.2">
      <c r="B42" s="50" t="s">
        <v>22</v>
      </c>
      <c r="C42" s="36">
        <v>267792000</v>
      </c>
      <c r="D42" s="61">
        <v>0</v>
      </c>
      <c r="E42" s="36">
        <v>0</v>
      </c>
      <c r="F42" s="51" t="s">
        <v>146</v>
      </c>
      <c r="G42" s="52">
        <v>44935</v>
      </c>
      <c r="H42" s="53" t="s">
        <v>42</v>
      </c>
      <c r="I42" s="45"/>
      <c r="J42" s="54"/>
    </row>
    <row r="43" spans="2:10" x14ac:dyDescent="0.2">
      <c r="B43" s="50" t="s">
        <v>22</v>
      </c>
      <c r="C43" s="36">
        <v>4537172916</v>
      </c>
      <c r="D43" s="61">
        <v>0</v>
      </c>
      <c r="E43" s="36">
        <v>0</v>
      </c>
      <c r="F43" s="51" t="s">
        <v>147</v>
      </c>
      <c r="G43" s="52">
        <v>44932</v>
      </c>
      <c r="H43" s="53" t="s">
        <v>42</v>
      </c>
      <c r="I43" s="45"/>
      <c r="J43" s="54"/>
    </row>
    <row r="44" spans="2:10" x14ac:dyDescent="0.2">
      <c r="B44" s="50" t="s">
        <v>22</v>
      </c>
      <c r="C44" s="36">
        <v>3059453000</v>
      </c>
      <c r="D44" s="61">
        <v>0</v>
      </c>
      <c r="E44" s="36">
        <v>0</v>
      </c>
      <c r="F44" s="51" t="s">
        <v>148</v>
      </c>
      <c r="G44" s="52">
        <v>44933</v>
      </c>
      <c r="H44" s="53" t="s">
        <v>42</v>
      </c>
      <c r="I44" s="45"/>
      <c r="J44" s="54"/>
    </row>
    <row r="45" spans="2:10" x14ac:dyDescent="0.2">
      <c r="B45" s="50" t="s">
        <v>22</v>
      </c>
      <c r="C45" s="36">
        <v>280700000</v>
      </c>
      <c r="D45" s="61">
        <v>0</v>
      </c>
      <c r="E45" s="36">
        <v>0</v>
      </c>
      <c r="F45" s="51" t="s">
        <v>149</v>
      </c>
      <c r="G45" s="52">
        <v>44939</v>
      </c>
      <c r="H45" s="53" t="s">
        <v>42</v>
      </c>
      <c r="I45" s="45"/>
      <c r="J45" s="54"/>
    </row>
    <row r="46" spans="2:10" x14ac:dyDescent="0.2">
      <c r="B46" s="50" t="s">
        <v>22</v>
      </c>
      <c r="C46" s="36">
        <v>1119578200</v>
      </c>
      <c r="D46" s="61">
        <v>0</v>
      </c>
      <c r="E46" s="36">
        <v>0</v>
      </c>
      <c r="F46" s="51" t="s">
        <v>150</v>
      </c>
      <c r="G46" s="52">
        <v>44935</v>
      </c>
      <c r="H46" s="53" t="s">
        <v>42</v>
      </c>
      <c r="I46" s="45"/>
      <c r="J46" s="54"/>
    </row>
    <row r="47" spans="2:10" x14ac:dyDescent="0.2">
      <c r="B47" s="50" t="s">
        <v>22</v>
      </c>
      <c r="C47" s="36">
        <v>12929000</v>
      </c>
      <c r="D47" s="61">
        <v>0</v>
      </c>
      <c r="E47" s="36">
        <v>0</v>
      </c>
      <c r="F47" s="51" t="s">
        <v>151</v>
      </c>
      <c r="G47" s="52">
        <v>44938</v>
      </c>
      <c r="H47" s="53" t="s">
        <v>42</v>
      </c>
      <c r="I47" s="45"/>
      <c r="J47" s="54"/>
    </row>
    <row r="48" spans="2:10" x14ac:dyDescent="0.2">
      <c r="B48" s="50" t="s">
        <v>22</v>
      </c>
      <c r="C48" s="36">
        <v>228644000</v>
      </c>
      <c r="D48" s="61">
        <v>0</v>
      </c>
      <c r="E48" s="36">
        <v>0</v>
      </c>
      <c r="F48" s="51" t="s">
        <v>152</v>
      </c>
      <c r="G48" s="52">
        <v>44938</v>
      </c>
      <c r="H48" s="53" t="s">
        <v>42</v>
      </c>
      <c r="I48" s="45"/>
      <c r="J48" s="54"/>
    </row>
    <row r="49" spans="2:10" x14ac:dyDescent="0.2">
      <c r="B49" s="50" t="s">
        <v>22</v>
      </c>
      <c r="C49" s="36">
        <v>2948825000</v>
      </c>
      <c r="D49" s="61">
        <v>0</v>
      </c>
      <c r="E49" s="36">
        <v>0</v>
      </c>
      <c r="F49" s="51" t="s">
        <v>153</v>
      </c>
      <c r="G49" s="52">
        <v>44938</v>
      </c>
      <c r="H49" s="53" t="s">
        <v>42</v>
      </c>
      <c r="I49" s="45"/>
      <c r="J49" s="54"/>
    </row>
    <row r="50" spans="2:10" x14ac:dyDescent="0.2">
      <c r="B50" s="50" t="s">
        <v>22</v>
      </c>
      <c r="C50" s="36">
        <v>8429000</v>
      </c>
      <c r="D50" s="61">
        <v>0</v>
      </c>
      <c r="E50" s="36">
        <v>0</v>
      </c>
      <c r="F50" s="51" t="s">
        <v>154</v>
      </c>
      <c r="G50" s="52">
        <v>44939</v>
      </c>
      <c r="H50" s="53" t="s">
        <v>42</v>
      </c>
      <c r="I50" s="45"/>
      <c r="J50" s="54"/>
    </row>
    <row r="51" spans="2:10" x14ac:dyDescent="0.2">
      <c r="B51" s="50" t="s">
        <v>22</v>
      </c>
      <c r="C51" s="36">
        <v>26950000</v>
      </c>
      <c r="D51" s="61">
        <v>0</v>
      </c>
      <c r="E51" s="36">
        <v>0</v>
      </c>
      <c r="F51" s="51" t="s">
        <v>155</v>
      </c>
      <c r="G51" s="52">
        <v>44939</v>
      </c>
      <c r="H51" s="53" t="s">
        <v>42</v>
      </c>
      <c r="I51" s="45"/>
      <c r="J51" s="54"/>
    </row>
    <row r="52" spans="2:10" x14ac:dyDescent="0.2">
      <c r="B52" s="50" t="s">
        <v>22</v>
      </c>
      <c r="C52" s="36">
        <v>2852570000</v>
      </c>
      <c r="D52" s="61">
        <v>0</v>
      </c>
      <c r="E52" s="36">
        <v>0</v>
      </c>
      <c r="F52" s="51" t="s">
        <v>156</v>
      </c>
      <c r="G52" s="52">
        <v>44939</v>
      </c>
      <c r="H52" s="53" t="s">
        <v>42</v>
      </c>
      <c r="I52" s="45"/>
      <c r="J52" s="54"/>
    </row>
    <row r="53" spans="2:10" x14ac:dyDescent="0.2">
      <c r="B53" s="50" t="s">
        <v>22</v>
      </c>
      <c r="C53" s="36">
        <v>172829600</v>
      </c>
      <c r="D53" s="61">
        <v>0</v>
      </c>
      <c r="E53" s="36">
        <v>0</v>
      </c>
      <c r="F53" s="51" t="s">
        <v>157</v>
      </c>
      <c r="G53" s="52">
        <v>44939</v>
      </c>
      <c r="H53" s="53" t="s">
        <v>42</v>
      </c>
      <c r="I53" s="45"/>
      <c r="J53" s="54"/>
    </row>
    <row r="54" spans="2:10" x14ac:dyDescent="0.2">
      <c r="B54" s="50" t="s">
        <v>22</v>
      </c>
      <c r="C54" s="36">
        <v>0</v>
      </c>
      <c r="D54" s="37">
        <v>38010</v>
      </c>
      <c r="E54" s="37">
        <v>278978956</v>
      </c>
      <c r="F54" s="51" t="s">
        <v>158</v>
      </c>
      <c r="G54" s="52">
        <v>44940</v>
      </c>
      <c r="H54" s="53" t="s">
        <v>42</v>
      </c>
      <c r="I54" s="45"/>
      <c r="J54" s="54"/>
    </row>
    <row r="55" spans="2:10" x14ac:dyDescent="0.2">
      <c r="B55" s="50" t="s">
        <v>22</v>
      </c>
      <c r="C55" s="36">
        <v>9907600</v>
      </c>
      <c r="D55" s="61">
        <v>0</v>
      </c>
      <c r="E55" s="36">
        <v>0</v>
      </c>
      <c r="F55" s="51" t="s">
        <v>159</v>
      </c>
      <c r="G55" s="52">
        <v>44941</v>
      </c>
      <c r="H55" s="53" t="s">
        <v>42</v>
      </c>
      <c r="I55" s="45"/>
      <c r="J55" s="54"/>
    </row>
    <row r="56" spans="2:10" x14ac:dyDescent="0.2">
      <c r="B56" s="50" t="s">
        <v>22</v>
      </c>
      <c r="C56" s="36">
        <v>3621517600</v>
      </c>
      <c r="D56" s="61">
        <v>0</v>
      </c>
      <c r="E56" s="36">
        <v>0</v>
      </c>
      <c r="F56" s="51" t="s">
        <v>160</v>
      </c>
      <c r="G56" s="52">
        <v>44940</v>
      </c>
      <c r="H56" s="53" t="s">
        <v>42</v>
      </c>
      <c r="I56" s="45"/>
      <c r="J56" s="54"/>
    </row>
    <row r="57" spans="2:10" x14ac:dyDescent="0.2">
      <c r="B57" s="50" t="s">
        <v>22</v>
      </c>
      <c r="C57" s="36">
        <v>230329600</v>
      </c>
      <c r="D57" s="61">
        <v>0</v>
      </c>
      <c r="E57" s="36">
        <v>0</v>
      </c>
      <c r="F57" s="51" t="s">
        <v>161</v>
      </c>
      <c r="G57" s="52">
        <v>44940</v>
      </c>
      <c r="H57" s="53" t="s">
        <v>42</v>
      </c>
      <c r="I57" s="45"/>
      <c r="J57" s="54"/>
    </row>
    <row r="58" spans="2:10" x14ac:dyDescent="0.2">
      <c r="B58" s="50" t="s">
        <v>22</v>
      </c>
      <c r="C58" s="36">
        <v>165424000</v>
      </c>
      <c r="D58" s="61">
        <v>0</v>
      </c>
      <c r="E58" s="36">
        <v>0</v>
      </c>
      <c r="F58" s="51" t="s">
        <v>162</v>
      </c>
      <c r="G58" s="52">
        <v>44941</v>
      </c>
      <c r="H58" s="53" t="s">
        <v>42</v>
      </c>
      <c r="I58" s="45"/>
      <c r="J58" s="54"/>
    </row>
    <row r="59" spans="2:10" x14ac:dyDescent="0.2">
      <c r="B59" s="50" t="s">
        <v>22</v>
      </c>
      <c r="C59" s="36">
        <v>3080178000</v>
      </c>
      <c r="D59" s="61">
        <v>0</v>
      </c>
      <c r="E59" s="36">
        <v>0</v>
      </c>
      <c r="F59" s="51" t="s">
        <v>163</v>
      </c>
      <c r="G59" s="52">
        <v>44941</v>
      </c>
      <c r="H59" s="53" t="s">
        <v>42</v>
      </c>
      <c r="I59" s="45"/>
      <c r="J59" s="54"/>
    </row>
    <row r="60" spans="2:10" x14ac:dyDescent="0.2">
      <c r="B60" s="50" t="s">
        <v>22</v>
      </c>
      <c r="C60" s="36">
        <v>5239753000</v>
      </c>
      <c r="D60" s="61">
        <v>0</v>
      </c>
      <c r="E60" s="36">
        <v>0</v>
      </c>
      <c r="F60" s="51" t="s">
        <v>164</v>
      </c>
      <c r="G60" s="52">
        <v>44942</v>
      </c>
      <c r="H60" s="53" t="s">
        <v>42</v>
      </c>
      <c r="I60" s="45"/>
      <c r="J60" s="54"/>
    </row>
    <row r="61" spans="2:10" x14ac:dyDescent="0.2">
      <c r="B61" s="50" t="s">
        <v>22</v>
      </c>
      <c r="C61" s="36">
        <v>479140000</v>
      </c>
      <c r="D61" s="61">
        <v>0</v>
      </c>
      <c r="E61" s="36">
        <v>0</v>
      </c>
      <c r="F61" s="51" t="s">
        <v>165</v>
      </c>
      <c r="G61" s="52">
        <v>44942</v>
      </c>
      <c r="H61" s="53" t="s">
        <v>42</v>
      </c>
      <c r="I61" s="45"/>
      <c r="J61" s="54"/>
    </row>
    <row r="62" spans="2:10" x14ac:dyDescent="0.2">
      <c r="B62" s="50" t="s">
        <v>22</v>
      </c>
      <c r="C62" s="36">
        <v>2251300</v>
      </c>
      <c r="D62" s="61">
        <v>0</v>
      </c>
      <c r="E62" s="36">
        <v>0</v>
      </c>
      <c r="F62" s="51" t="s">
        <v>166</v>
      </c>
      <c r="G62" s="52">
        <v>44946</v>
      </c>
      <c r="H62" s="53" t="s">
        <v>42</v>
      </c>
      <c r="I62" s="45"/>
      <c r="J62" s="54"/>
    </row>
    <row r="63" spans="2:10" x14ac:dyDescent="0.2">
      <c r="B63" s="50" t="s">
        <v>22</v>
      </c>
      <c r="C63" s="36">
        <v>1137450000</v>
      </c>
      <c r="D63" s="61">
        <v>0</v>
      </c>
      <c r="E63" s="36">
        <v>0</v>
      </c>
      <c r="F63" s="51" t="s">
        <v>167</v>
      </c>
      <c r="G63" s="52">
        <v>44943</v>
      </c>
      <c r="H63" s="53" t="s">
        <v>42</v>
      </c>
      <c r="I63" s="45"/>
      <c r="J63" s="54"/>
    </row>
    <row r="64" spans="2:10" x14ac:dyDescent="0.2">
      <c r="B64" s="50" t="s">
        <v>22</v>
      </c>
      <c r="C64" s="36">
        <v>295732000</v>
      </c>
      <c r="D64" s="61">
        <v>0</v>
      </c>
      <c r="E64" s="36">
        <v>0</v>
      </c>
      <c r="F64" s="51" t="s">
        <v>168</v>
      </c>
      <c r="G64" s="52">
        <v>44945</v>
      </c>
      <c r="H64" s="53" t="s">
        <v>42</v>
      </c>
      <c r="I64" s="45"/>
      <c r="J64" s="54"/>
    </row>
    <row r="65" spans="2:10" x14ac:dyDescent="0.2">
      <c r="B65" s="50" t="s">
        <v>22</v>
      </c>
      <c r="C65" s="36">
        <v>2652577200</v>
      </c>
      <c r="D65" s="61">
        <v>0</v>
      </c>
      <c r="E65" s="36">
        <v>0</v>
      </c>
      <c r="F65" s="51" t="s">
        <v>169</v>
      </c>
      <c r="G65" s="52">
        <v>44945</v>
      </c>
      <c r="H65" s="53" t="s">
        <v>42</v>
      </c>
      <c r="I65" s="45"/>
      <c r="J65" s="54"/>
    </row>
    <row r="66" spans="2:10" x14ac:dyDescent="0.2">
      <c r="B66" s="50" t="s">
        <v>22</v>
      </c>
      <c r="C66" s="36">
        <v>29750000</v>
      </c>
      <c r="D66" s="61">
        <v>0</v>
      </c>
      <c r="E66" s="36">
        <v>0</v>
      </c>
      <c r="F66" s="51" t="s">
        <v>170</v>
      </c>
      <c r="G66" s="52">
        <v>44946</v>
      </c>
      <c r="H66" s="53" t="s">
        <v>42</v>
      </c>
      <c r="I66" s="45"/>
      <c r="J66" s="54"/>
    </row>
    <row r="67" spans="2:10" x14ac:dyDescent="0.2">
      <c r="B67" s="50" t="s">
        <v>22</v>
      </c>
      <c r="C67" s="36">
        <v>0</v>
      </c>
      <c r="D67" s="37">
        <v>4235</v>
      </c>
      <c r="E67" s="37">
        <v>31083291</v>
      </c>
      <c r="F67" s="51" t="s">
        <v>171</v>
      </c>
      <c r="G67" s="52">
        <v>44931</v>
      </c>
      <c r="H67" s="53" t="s">
        <v>42</v>
      </c>
      <c r="I67" s="45"/>
      <c r="J67" s="54"/>
    </row>
    <row r="68" spans="2:10" x14ac:dyDescent="0.2">
      <c r="B68" s="50" t="s">
        <v>22</v>
      </c>
      <c r="C68" s="36">
        <v>229136000</v>
      </c>
      <c r="D68" s="61">
        <v>0</v>
      </c>
      <c r="E68" s="36">
        <v>0</v>
      </c>
      <c r="F68" s="51" t="s">
        <v>172</v>
      </c>
      <c r="G68" s="52">
        <v>44946</v>
      </c>
      <c r="H68" s="53" t="s">
        <v>42</v>
      </c>
      <c r="I68" s="45"/>
      <c r="J68" s="54"/>
    </row>
    <row r="69" spans="2:10" x14ac:dyDescent="0.2">
      <c r="B69" s="50" t="s">
        <v>22</v>
      </c>
      <c r="C69" s="36">
        <v>3382628000</v>
      </c>
      <c r="D69" s="61">
        <v>0</v>
      </c>
      <c r="E69" s="36">
        <v>0</v>
      </c>
      <c r="F69" s="51" t="s">
        <v>173</v>
      </c>
      <c r="G69" s="52">
        <v>44946</v>
      </c>
      <c r="H69" s="53" t="s">
        <v>42</v>
      </c>
      <c r="I69" s="45"/>
      <c r="J69" s="54"/>
    </row>
    <row r="70" spans="2:10" x14ac:dyDescent="0.2">
      <c r="B70" s="50" t="s">
        <v>22</v>
      </c>
      <c r="C70" s="36">
        <v>1382507</v>
      </c>
      <c r="D70" s="61">
        <v>0</v>
      </c>
      <c r="E70" s="36">
        <v>0</v>
      </c>
      <c r="F70" s="51" t="s">
        <v>174</v>
      </c>
      <c r="G70" s="52">
        <v>44941</v>
      </c>
      <c r="H70" s="53" t="s">
        <v>42</v>
      </c>
      <c r="I70" s="45"/>
      <c r="J70" s="54"/>
    </row>
    <row r="71" spans="2:10" x14ac:dyDescent="0.2">
      <c r="B71" s="50" t="s">
        <v>22</v>
      </c>
      <c r="C71" s="36">
        <v>1556143</v>
      </c>
      <c r="D71" s="61">
        <v>0</v>
      </c>
      <c r="E71" s="36">
        <v>0</v>
      </c>
      <c r="F71" s="51" t="s">
        <v>175</v>
      </c>
      <c r="G71" s="52">
        <v>44941</v>
      </c>
      <c r="H71" s="53" t="s">
        <v>42</v>
      </c>
      <c r="I71" s="45"/>
      <c r="J71" s="54"/>
    </row>
    <row r="72" spans="2:10" x14ac:dyDescent="0.2">
      <c r="B72" s="50" t="s">
        <v>22</v>
      </c>
      <c r="C72" s="36">
        <v>543720000</v>
      </c>
      <c r="D72" s="61">
        <v>0</v>
      </c>
      <c r="E72" s="36">
        <v>0</v>
      </c>
      <c r="F72" s="51" t="s">
        <v>176</v>
      </c>
      <c r="G72" s="52">
        <v>44948</v>
      </c>
      <c r="H72" s="53" t="s">
        <v>42</v>
      </c>
      <c r="I72" s="45"/>
      <c r="J72" s="54"/>
    </row>
    <row r="73" spans="2:10" x14ac:dyDescent="0.2">
      <c r="B73" s="50" t="s">
        <v>22</v>
      </c>
      <c r="C73" s="36">
        <v>7014756</v>
      </c>
      <c r="D73" s="61">
        <v>0</v>
      </c>
      <c r="E73" s="36">
        <v>0</v>
      </c>
      <c r="F73" s="51" t="s">
        <v>177</v>
      </c>
      <c r="G73" s="52">
        <v>44941</v>
      </c>
      <c r="H73" s="53" t="s">
        <v>42</v>
      </c>
      <c r="I73" s="45"/>
      <c r="J73" s="54"/>
    </row>
    <row r="74" spans="2:10" x14ac:dyDescent="0.2">
      <c r="B74" s="50" t="s">
        <v>22</v>
      </c>
      <c r="C74" s="36">
        <v>1314600</v>
      </c>
      <c r="D74" s="61">
        <v>0</v>
      </c>
      <c r="E74" s="36">
        <v>0</v>
      </c>
      <c r="F74" s="51" t="s">
        <v>178</v>
      </c>
      <c r="G74" s="52">
        <v>44948</v>
      </c>
      <c r="H74" s="53" t="s">
        <v>42</v>
      </c>
      <c r="I74" s="45"/>
      <c r="J74" s="54"/>
    </row>
    <row r="75" spans="2:10" x14ac:dyDescent="0.2">
      <c r="B75" s="50" t="s">
        <v>22</v>
      </c>
      <c r="C75" s="36">
        <v>2751528000</v>
      </c>
      <c r="D75" s="61">
        <v>0</v>
      </c>
      <c r="E75" s="36">
        <v>0</v>
      </c>
      <c r="F75" s="51" t="s">
        <v>179</v>
      </c>
      <c r="G75" s="52">
        <v>44947</v>
      </c>
      <c r="H75" s="53" t="s">
        <v>42</v>
      </c>
      <c r="I75" s="45"/>
      <c r="J75" s="54"/>
    </row>
    <row r="76" spans="2:10" x14ac:dyDescent="0.2">
      <c r="B76" s="50" t="s">
        <v>22</v>
      </c>
      <c r="C76" s="36">
        <v>723800</v>
      </c>
      <c r="D76" s="61">
        <v>0</v>
      </c>
      <c r="E76" s="36">
        <v>0</v>
      </c>
      <c r="F76" s="51" t="s">
        <v>180</v>
      </c>
      <c r="G76" s="52">
        <v>44952</v>
      </c>
      <c r="H76" s="53" t="s">
        <v>42</v>
      </c>
      <c r="I76" s="45"/>
      <c r="J76" s="54"/>
    </row>
    <row r="77" spans="2:10" x14ac:dyDescent="0.2">
      <c r="B77" s="50" t="s">
        <v>22</v>
      </c>
      <c r="C77" s="36">
        <v>1875300</v>
      </c>
      <c r="D77" s="61">
        <v>0</v>
      </c>
      <c r="E77" s="36">
        <v>0</v>
      </c>
      <c r="F77" s="51" t="s">
        <v>181</v>
      </c>
      <c r="G77" s="52">
        <v>44952</v>
      </c>
      <c r="H77" s="53" t="s">
        <v>42</v>
      </c>
      <c r="I77" s="45"/>
      <c r="J77" s="54"/>
    </row>
    <row r="78" spans="2:10" x14ac:dyDescent="0.2">
      <c r="B78" s="50" t="s">
        <v>22</v>
      </c>
      <c r="C78" s="36">
        <v>0</v>
      </c>
      <c r="D78" s="37">
        <v>565</v>
      </c>
      <c r="E78" s="37">
        <v>4146885</v>
      </c>
      <c r="F78" s="51" t="s">
        <v>105</v>
      </c>
      <c r="G78" s="52">
        <v>44948</v>
      </c>
      <c r="H78" s="53" t="s">
        <v>42</v>
      </c>
      <c r="I78" s="45"/>
      <c r="J78" s="54"/>
    </row>
    <row r="79" spans="2:10" x14ac:dyDescent="0.2">
      <c r="B79" s="50" t="s">
        <v>22</v>
      </c>
      <c r="C79" s="36">
        <v>17500000</v>
      </c>
      <c r="D79" s="61">
        <v>0</v>
      </c>
      <c r="E79" s="36">
        <v>0</v>
      </c>
      <c r="F79" s="51" t="s">
        <v>182</v>
      </c>
      <c r="G79" s="52">
        <v>44949</v>
      </c>
      <c r="H79" s="53" t="s">
        <v>42</v>
      </c>
      <c r="I79" s="45"/>
      <c r="J79" s="54"/>
    </row>
    <row r="80" spans="2:10" x14ac:dyDescent="0.2">
      <c r="B80" s="50" t="s">
        <v>22</v>
      </c>
      <c r="C80" s="36">
        <v>0</v>
      </c>
      <c r="D80" s="37">
        <v>54834</v>
      </c>
      <c r="E80" s="37">
        <v>402460723</v>
      </c>
      <c r="F80" s="51" t="s">
        <v>183</v>
      </c>
      <c r="G80" s="52">
        <v>44949</v>
      </c>
      <c r="H80" s="53" t="s">
        <v>42</v>
      </c>
      <c r="I80" s="45"/>
      <c r="J80" s="54"/>
    </row>
    <row r="81" spans="2:10" x14ac:dyDescent="0.2">
      <c r="B81" s="50" t="s">
        <v>22</v>
      </c>
      <c r="C81" s="36">
        <v>275800000</v>
      </c>
      <c r="D81" s="61">
        <v>0</v>
      </c>
      <c r="E81" s="36">
        <v>0</v>
      </c>
      <c r="F81" s="51" t="s">
        <v>184</v>
      </c>
      <c r="G81" s="52">
        <v>44949</v>
      </c>
      <c r="H81" s="53" t="s">
        <v>42</v>
      </c>
      <c r="I81" s="45"/>
      <c r="J81" s="54"/>
    </row>
    <row r="82" spans="2:10" x14ac:dyDescent="0.2">
      <c r="B82" s="50" t="s">
        <v>22</v>
      </c>
      <c r="C82" s="36">
        <v>2453400</v>
      </c>
      <c r="D82" s="61">
        <v>0</v>
      </c>
      <c r="E82" s="36">
        <v>0</v>
      </c>
      <c r="F82" s="51" t="s">
        <v>185</v>
      </c>
      <c r="G82" s="52">
        <v>44953</v>
      </c>
      <c r="H82" s="53" t="s">
        <v>42</v>
      </c>
      <c r="I82" s="45"/>
      <c r="J82" s="54"/>
    </row>
    <row r="83" spans="2:10" x14ac:dyDescent="0.2">
      <c r="B83" s="50" t="s">
        <v>22</v>
      </c>
      <c r="C83" s="36">
        <v>958800</v>
      </c>
      <c r="D83" s="61">
        <v>0</v>
      </c>
      <c r="E83" s="36">
        <v>0</v>
      </c>
      <c r="F83" s="51" t="s">
        <v>186</v>
      </c>
      <c r="G83" s="52">
        <v>44953</v>
      </c>
      <c r="H83" s="53" t="s">
        <v>42</v>
      </c>
      <c r="I83" s="45"/>
      <c r="J83" s="54"/>
    </row>
    <row r="84" spans="2:10" x14ac:dyDescent="0.2">
      <c r="B84" s="50" t="s">
        <v>22</v>
      </c>
      <c r="C84" s="36">
        <v>2199600</v>
      </c>
      <c r="D84" s="61">
        <v>0</v>
      </c>
      <c r="E84" s="36">
        <v>0</v>
      </c>
      <c r="F84" s="51" t="s">
        <v>187</v>
      </c>
      <c r="G84" s="52">
        <v>44953</v>
      </c>
      <c r="H84" s="53" t="s">
        <v>42</v>
      </c>
      <c r="I84" s="45"/>
      <c r="J84" s="54"/>
    </row>
    <row r="85" spans="2:10" x14ac:dyDescent="0.2">
      <c r="B85" s="50" t="s">
        <v>22</v>
      </c>
      <c r="C85" s="36">
        <v>257826000</v>
      </c>
      <c r="D85" s="61">
        <v>0</v>
      </c>
      <c r="E85" s="36">
        <v>0</v>
      </c>
      <c r="F85" s="51" t="s">
        <v>188</v>
      </c>
      <c r="G85" s="52">
        <v>44948</v>
      </c>
      <c r="H85" s="53" t="s">
        <v>42</v>
      </c>
      <c r="I85" s="45"/>
      <c r="J85" s="54"/>
    </row>
    <row r="86" spans="2:10" x14ac:dyDescent="0.2">
      <c r="B86" s="50" t="s">
        <v>22</v>
      </c>
      <c r="C86" s="36">
        <v>2883036600</v>
      </c>
      <c r="D86" s="61">
        <v>0</v>
      </c>
      <c r="E86" s="36">
        <v>0</v>
      </c>
      <c r="F86" s="51" t="s">
        <v>189</v>
      </c>
      <c r="G86" s="52">
        <v>44948</v>
      </c>
      <c r="H86" s="53" t="s">
        <v>42</v>
      </c>
      <c r="I86" s="45"/>
      <c r="J86" s="54"/>
    </row>
    <row r="87" spans="2:10" x14ac:dyDescent="0.2">
      <c r="B87" s="50" t="s">
        <v>22</v>
      </c>
      <c r="C87" s="36">
        <v>292587600</v>
      </c>
      <c r="D87" s="61">
        <v>0</v>
      </c>
      <c r="E87" s="36">
        <v>0</v>
      </c>
      <c r="F87" s="51" t="s">
        <v>190</v>
      </c>
      <c r="G87" s="52">
        <v>44949</v>
      </c>
      <c r="H87" s="53" t="s">
        <v>42</v>
      </c>
      <c r="I87" s="45"/>
      <c r="J87" s="54"/>
    </row>
    <row r="88" spans="2:10" x14ac:dyDescent="0.2">
      <c r="B88" s="50" t="s">
        <v>22</v>
      </c>
      <c r="C88" s="36">
        <v>4534410000</v>
      </c>
      <c r="D88" s="61">
        <v>0</v>
      </c>
      <c r="E88" s="36">
        <v>0</v>
      </c>
      <c r="F88" s="51" t="s">
        <v>191</v>
      </c>
      <c r="G88" s="52">
        <v>44949</v>
      </c>
      <c r="H88" s="53" t="s">
        <v>42</v>
      </c>
      <c r="I88" s="45"/>
      <c r="J88" s="54"/>
    </row>
    <row r="89" spans="2:10" x14ac:dyDescent="0.2">
      <c r="B89" s="50" t="s">
        <v>22</v>
      </c>
      <c r="C89" s="36">
        <v>500100000</v>
      </c>
      <c r="D89" s="61">
        <v>0</v>
      </c>
      <c r="E89" s="36">
        <v>0</v>
      </c>
      <c r="F89" s="51" t="s">
        <v>192</v>
      </c>
      <c r="G89" s="52">
        <v>44950</v>
      </c>
      <c r="H89" s="53" t="s">
        <v>42</v>
      </c>
      <c r="I89" s="45"/>
      <c r="J89" s="54"/>
    </row>
    <row r="90" spans="2:10" x14ac:dyDescent="0.2">
      <c r="B90" s="50" t="s">
        <v>22</v>
      </c>
      <c r="C90" s="36">
        <v>4756400</v>
      </c>
      <c r="D90" s="61">
        <v>0</v>
      </c>
      <c r="E90" s="36">
        <v>0</v>
      </c>
      <c r="F90" s="51" t="s">
        <v>193</v>
      </c>
      <c r="G90" s="52">
        <v>44955</v>
      </c>
      <c r="H90" s="53" t="s">
        <v>42</v>
      </c>
      <c r="I90" s="45"/>
      <c r="J90" s="54"/>
    </row>
    <row r="91" spans="2:10" x14ac:dyDescent="0.2">
      <c r="B91" s="50" t="s">
        <v>22</v>
      </c>
      <c r="C91" s="36">
        <v>765912000</v>
      </c>
      <c r="D91" s="61">
        <v>0</v>
      </c>
      <c r="E91" s="36">
        <v>0</v>
      </c>
      <c r="F91" s="51" t="s">
        <v>194</v>
      </c>
      <c r="G91" s="52">
        <v>44952</v>
      </c>
      <c r="H91" s="53" t="s">
        <v>42</v>
      </c>
      <c r="I91" s="45"/>
      <c r="J91" s="54"/>
    </row>
    <row r="92" spans="2:10" x14ac:dyDescent="0.2">
      <c r="B92" s="50" t="s">
        <v>22</v>
      </c>
      <c r="C92" s="36">
        <v>22750000</v>
      </c>
      <c r="D92" s="61">
        <v>0</v>
      </c>
      <c r="E92" s="36">
        <v>0</v>
      </c>
      <c r="F92" s="51" t="s">
        <v>195</v>
      </c>
      <c r="G92" s="52">
        <v>44952</v>
      </c>
      <c r="H92" s="53" t="s">
        <v>42</v>
      </c>
      <c r="I92" s="45"/>
      <c r="J92" s="54"/>
    </row>
    <row r="93" spans="2:10" x14ac:dyDescent="0.2">
      <c r="B93" s="50" t="s">
        <v>22</v>
      </c>
      <c r="C93" s="36">
        <v>375440000</v>
      </c>
      <c r="D93" s="61">
        <v>0</v>
      </c>
      <c r="E93" s="36">
        <v>0</v>
      </c>
      <c r="F93" s="51" t="s">
        <v>196</v>
      </c>
      <c r="G93" s="52">
        <v>44952</v>
      </c>
      <c r="H93" s="53" t="s">
        <v>42</v>
      </c>
      <c r="I93" s="45"/>
      <c r="J93" s="54"/>
    </row>
    <row r="94" spans="2:10" x14ac:dyDescent="0.2">
      <c r="B94" s="50" t="s">
        <v>22</v>
      </c>
      <c r="C94" s="36">
        <v>74480000</v>
      </c>
      <c r="D94" s="61">
        <v>0</v>
      </c>
      <c r="E94" s="36">
        <v>0</v>
      </c>
      <c r="F94" s="51" t="s">
        <v>197</v>
      </c>
      <c r="G94" s="52">
        <v>44952</v>
      </c>
      <c r="H94" s="53" t="s">
        <v>42</v>
      </c>
      <c r="I94" s="45"/>
      <c r="J94" s="54"/>
    </row>
    <row r="95" spans="2:10" x14ac:dyDescent="0.2">
      <c r="B95" s="50" t="s">
        <v>22</v>
      </c>
      <c r="C95" s="36">
        <v>40100000</v>
      </c>
      <c r="D95" s="61">
        <v>0</v>
      </c>
      <c r="E95" s="36">
        <v>0</v>
      </c>
      <c r="F95" s="51" t="s">
        <v>198</v>
      </c>
      <c r="G95" s="52">
        <v>44954</v>
      </c>
      <c r="H95" s="53" t="s">
        <v>42</v>
      </c>
      <c r="I95" s="45"/>
      <c r="J95" s="54"/>
    </row>
    <row r="96" spans="2:10" x14ac:dyDescent="0.2">
      <c r="B96" s="50" t="s">
        <v>22</v>
      </c>
      <c r="C96" s="36">
        <v>524400000</v>
      </c>
      <c r="D96" s="61">
        <v>0</v>
      </c>
      <c r="E96" s="36">
        <v>0</v>
      </c>
      <c r="F96" s="51" t="s">
        <v>199</v>
      </c>
      <c r="G96" s="52">
        <v>44954</v>
      </c>
      <c r="H96" s="53" t="s">
        <v>42</v>
      </c>
      <c r="I96" s="45"/>
      <c r="J96" s="54"/>
    </row>
    <row r="97" spans="2:10" x14ac:dyDescent="0.2">
      <c r="B97" s="50" t="s">
        <v>22</v>
      </c>
      <c r="C97" s="36">
        <v>605720000</v>
      </c>
      <c r="D97" s="61">
        <v>0</v>
      </c>
      <c r="E97" s="36">
        <v>0</v>
      </c>
      <c r="F97" s="51" t="s">
        <v>200</v>
      </c>
      <c r="G97" s="52">
        <v>44955</v>
      </c>
      <c r="H97" s="53" t="s">
        <v>42</v>
      </c>
      <c r="I97" s="45"/>
      <c r="J97" s="54"/>
    </row>
    <row r="98" spans="2:10" x14ac:dyDescent="0.2">
      <c r="B98" s="50" t="s">
        <v>22</v>
      </c>
      <c r="C98" s="36">
        <v>22750000</v>
      </c>
      <c r="D98" s="61">
        <v>0</v>
      </c>
      <c r="E98" s="36">
        <v>0</v>
      </c>
      <c r="F98" s="51" t="s">
        <v>201</v>
      </c>
      <c r="G98" s="52">
        <v>44954</v>
      </c>
      <c r="H98" s="53" t="s">
        <v>42</v>
      </c>
      <c r="I98" s="45"/>
      <c r="J98" s="54"/>
    </row>
    <row r="99" spans="2:10" x14ac:dyDescent="0.2">
      <c r="B99" s="50" t="s">
        <v>22</v>
      </c>
      <c r="C99" s="36">
        <v>8211000</v>
      </c>
      <c r="D99" s="61">
        <v>0</v>
      </c>
      <c r="E99" s="36">
        <v>0</v>
      </c>
      <c r="F99" s="51" t="s">
        <v>202</v>
      </c>
      <c r="G99" s="52">
        <v>44955</v>
      </c>
      <c r="H99" s="53" t="s">
        <v>42</v>
      </c>
      <c r="I99" s="45"/>
      <c r="J99" s="54"/>
    </row>
    <row r="100" spans="2:10" x14ac:dyDescent="0.2">
      <c r="B100" s="50" t="s">
        <v>22</v>
      </c>
      <c r="C100" s="36">
        <v>258596000</v>
      </c>
      <c r="D100" s="61">
        <v>0</v>
      </c>
      <c r="E100" s="36">
        <v>0</v>
      </c>
      <c r="F100" s="51" t="s">
        <v>203</v>
      </c>
      <c r="G100" s="52">
        <v>44952</v>
      </c>
      <c r="H100" s="53" t="s">
        <v>42</v>
      </c>
      <c r="I100" s="45"/>
      <c r="J100" s="54"/>
    </row>
    <row r="101" spans="2:10" x14ac:dyDescent="0.2">
      <c r="B101" s="50" t="s">
        <v>22</v>
      </c>
      <c r="C101" s="36">
        <v>994638200</v>
      </c>
      <c r="D101" s="61">
        <v>0</v>
      </c>
      <c r="E101" s="36">
        <v>0</v>
      </c>
      <c r="F101" s="51" t="s">
        <v>204</v>
      </c>
      <c r="G101" s="52">
        <v>44952</v>
      </c>
      <c r="H101" s="53" t="s">
        <v>42</v>
      </c>
      <c r="I101" s="45"/>
      <c r="J101" s="54"/>
    </row>
    <row r="102" spans="2:10" x14ac:dyDescent="0.2">
      <c r="B102" s="50" t="s">
        <v>22</v>
      </c>
      <c r="C102" s="36">
        <v>83876000</v>
      </c>
      <c r="D102" s="61">
        <v>0</v>
      </c>
      <c r="E102" s="36">
        <v>0</v>
      </c>
      <c r="F102" s="51" t="s">
        <v>205</v>
      </c>
      <c r="G102" s="52">
        <v>44953</v>
      </c>
      <c r="H102" s="53" t="s">
        <v>42</v>
      </c>
      <c r="I102" s="45"/>
      <c r="J102" s="54"/>
    </row>
    <row r="103" spans="2:10" x14ac:dyDescent="0.2">
      <c r="B103" s="50" t="s">
        <v>22</v>
      </c>
      <c r="C103" s="36">
        <v>4435702200</v>
      </c>
      <c r="D103" s="61">
        <v>0</v>
      </c>
      <c r="E103" s="36">
        <v>0</v>
      </c>
      <c r="F103" s="51" t="s">
        <v>206</v>
      </c>
      <c r="G103" s="52">
        <v>44953</v>
      </c>
      <c r="H103" s="53" t="s">
        <v>42</v>
      </c>
      <c r="I103" s="45"/>
      <c r="J103" s="54"/>
    </row>
    <row r="104" spans="2:10" x14ac:dyDescent="0.2">
      <c r="B104" s="50" t="s">
        <v>22</v>
      </c>
      <c r="C104" s="36">
        <v>4309562000</v>
      </c>
      <c r="D104" s="61">
        <v>0</v>
      </c>
      <c r="E104" s="36">
        <v>0</v>
      </c>
      <c r="F104" s="51" t="s">
        <v>207</v>
      </c>
      <c r="G104" s="52">
        <v>44954</v>
      </c>
      <c r="H104" s="53" t="s">
        <v>42</v>
      </c>
      <c r="I104" s="45"/>
      <c r="J104" s="54"/>
    </row>
    <row r="105" spans="2:10" x14ac:dyDescent="0.2">
      <c r="B105" s="50" t="s">
        <v>22</v>
      </c>
      <c r="C105" s="36">
        <v>3932197000</v>
      </c>
      <c r="D105" s="61">
        <v>0</v>
      </c>
      <c r="E105" s="36">
        <v>0</v>
      </c>
      <c r="F105" s="51" t="s">
        <v>208</v>
      </c>
      <c r="G105" s="52">
        <v>44955</v>
      </c>
      <c r="H105" s="53" t="s">
        <v>42</v>
      </c>
      <c r="I105" s="45"/>
      <c r="J105" s="54"/>
    </row>
    <row r="106" spans="2:10" x14ac:dyDescent="0.2">
      <c r="B106" s="50" t="s">
        <v>22</v>
      </c>
      <c r="C106" s="36">
        <v>273402000</v>
      </c>
      <c r="D106" s="61">
        <v>0</v>
      </c>
      <c r="E106" s="36">
        <v>0</v>
      </c>
      <c r="F106" s="51" t="s">
        <v>209</v>
      </c>
      <c r="G106" s="52">
        <v>44955</v>
      </c>
      <c r="H106" s="53" t="s">
        <v>42</v>
      </c>
      <c r="I106" s="45"/>
      <c r="J106" s="54"/>
    </row>
    <row r="107" spans="2:10" x14ac:dyDescent="0.2">
      <c r="B107" s="50" t="s">
        <v>22</v>
      </c>
      <c r="C107" s="36">
        <v>190000000</v>
      </c>
      <c r="D107" s="61">
        <v>0</v>
      </c>
      <c r="E107" s="36">
        <v>0</v>
      </c>
      <c r="F107" s="51" t="s">
        <v>210</v>
      </c>
      <c r="G107" s="52">
        <v>44956</v>
      </c>
      <c r="H107" s="53" t="s">
        <v>42</v>
      </c>
      <c r="I107" s="45"/>
      <c r="J107" s="54"/>
    </row>
    <row r="108" spans="2:10" x14ac:dyDescent="0.2">
      <c r="B108" s="50" t="s">
        <v>22</v>
      </c>
      <c r="C108" s="36">
        <v>17500000</v>
      </c>
      <c r="D108" s="61">
        <v>0</v>
      </c>
      <c r="E108" s="36">
        <v>0</v>
      </c>
      <c r="F108" s="51" t="s">
        <v>211</v>
      </c>
      <c r="G108" s="52">
        <v>44956</v>
      </c>
      <c r="H108" s="53" t="s">
        <v>42</v>
      </c>
      <c r="I108" s="45"/>
      <c r="J108" s="54"/>
    </row>
    <row r="109" spans="2:10" x14ac:dyDescent="0.2">
      <c r="B109" s="50" t="s">
        <v>22</v>
      </c>
      <c r="C109" s="36">
        <v>0</v>
      </c>
      <c r="D109" s="37">
        <v>76669</v>
      </c>
      <c r="E109" s="37">
        <v>562722794</v>
      </c>
      <c r="F109" s="51" t="s">
        <v>212</v>
      </c>
      <c r="G109" s="52">
        <v>44956</v>
      </c>
      <c r="H109" s="53" t="s">
        <v>42</v>
      </c>
      <c r="I109" s="45"/>
      <c r="J109" s="54"/>
    </row>
    <row r="110" spans="2:10" x14ac:dyDescent="0.2">
      <c r="B110" s="50" t="s">
        <v>22</v>
      </c>
      <c r="C110" s="36">
        <v>221920000</v>
      </c>
      <c r="D110" s="61">
        <v>0</v>
      </c>
      <c r="E110" s="36">
        <v>0</v>
      </c>
      <c r="F110" s="51" t="s">
        <v>213</v>
      </c>
      <c r="G110" s="52">
        <v>44956</v>
      </c>
      <c r="H110" s="53" t="s">
        <v>42</v>
      </c>
      <c r="I110" s="45"/>
      <c r="J110" s="54"/>
    </row>
    <row r="111" spans="2:10" x14ac:dyDescent="0.2">
      <c r="B111" s="50" t="s">
        <v>22</v>
      </c>
      <c r="C111" s="36">
        <v>0</v>
      </c>
      <c r="D111" s="37">
        <v>165</v>
      </c>
      <c r="E111" s="37">
        <v>1210377</v>
      </c>
      <c r="F111" s="51" t="s">
        <v>214</v>
      </c>
      <c r="G111" s="52">
        <v>44949</v>
      </c>
      <c r="H111" s="53" t="s">
        <v>42</v>
      </c>
      <c r="I111" s="45"/>
      <c r="J111" s="54"/>
    </row>
    <row r="112" spans="2:10" x14ac:dyDescent="0.2">
      <c r="B112" s="50" t="s">
        <v>22</v>
      </c>
      <c r="C112" s="36">
        <v>624000</v>
      </c>
      <c r="D112" s="61">
        <v>0</v>
      </c>
      <c r="E112" s="36">
        <v>0</v>
      </c>
      <c r="F112" s="51" t="s">
        <v>215</v>
      </c>
      <c r="G112" s="52">
        <v>44954</v>
      </c>
      <c r="H112" s="53" t="s">
        <v>42</v>
      </c>
      <c r="I112" s="45"/>
      <c r="J112" s="54"/>
    </row>
    <row r="113" spans="2:10" x14ac:dyDescent="0.2">
      <c r="B113" s="50" t="s">
        <v>22</v>
      </c>
      <c r="C113" s="36">
        <v>1541423</v>
      </c>
      <c r="D113" s="61">
        <v>0</v>
      </c>
      <c r="E113" s="36">
        <v>0</v>
      </c>
      <c r="F113" s="51" t="s">
        <v>216</v>
      </c>
      <c r="G113" s="52">
        <v>44954</v>
      </c>
      <c r="H113" s="53" t="s">
        <v>42</v>
      </c>
      <c r="I113" s="45"/>
      <c r="J113" s="54"/>
    </row>
    <row r="114" spans="2:10" x14ac:dyDescent="0.2">
      <c r="B114" s="50" t="s">
        <v>22</v>
      </c>
      <c r="C114" s="36">
        <v>1382374</v>
      </c>
      <c r="D114" s="61">
        <v>0</v>
      </c>
      <c r="E114" s="36">
        <v>0</v>
      </c>
      <c r="F114" s="51" t="s">
        <v>217</v>
      </c>
      <c r="G114" s="52">
        <v>44954</v>
      </c>
      <c r="H114" s="53" t="s">
        <v>42</v>
      </c>
      <c r="I114" s="45"/>
      <c r="J114" s="54"/>
    </row>
    <row r="115" spans="2:10" x14ac:dyDescent="0.2">
      <c r="B115" s="50" t="s">
        <v>22</v>
      </c>
      <c r="C115" s="36">
        <v>150187600</v>
      </c>
      <c r="D115" s="61">
        <v>0</v>
      </c>
      <c r="E115" s="36">
        <v>0</v>
      </c>
      <c r="F115" s="51" t="s">
        <v>218</v>
      </c>
      <c r="G115" s="52">
        <v>44956</v>
      </c>
      <c r="H115" s="53" t="s">
        <v>42</v>
      </c>
      <c r="I115" s="45"/>
      <c r="J115" s="54"/>
    </row>
    <row r="116" spans="2:10" x14ac:dyDescent="0.2">
      <c r="B116" s="50" t="s">
        <v>22</v>
      </c>
      <c r="C116" s="36">
        <v>3958012000</v>
      </c>
      <c r="D116" s="61">
        <v>0</v>
      </c>
      <c r="E116" s="36">
        <v>0</v>
      </c>
      <c r="F116" s="51" t="s">
        <v>219</v>
      </c>
      <c r="G116" s="52">
        <v>44956</v>
      </c>
      <c r="H116" s="53" t="s">
        <v>42</v>
      </c>
      <c r="I116" s="45"/>
      <c r="J116" s="54"/>
    </row>
    <row r="117" spans="2:10" x14ac:dyDescent="0.2">
      <c r="B117" s="50" t="s">
        <v>22</v>
      </c>
      <c r="C117" s="36">
        <v>-1712250000</v>
      </c>
      <c r="D117" s="61">
        <v>0</v>
      </c>
      <c r="E117" s="36">
        <v>0</v>
      </c>
      <c r="F117" s="51" t="s">
        <v>220</v>
      </c>
      <c r="G117" s="52">
        <v>44926</v>
      </c>
      <c r="H117" s="53" t="s">
        <v>42</v>
      </c>
      <c r="I117" s="45"/>
      <c r="J117" s="54"/>
    </row>
    <row r="118" spans="2:10" x14ac:dyDescent="0.2">
      <c r="B118" s="50" t="s">
        <v>22</v>
      </c>
      <c r="C118" s="36">
        <v>-1638862118</v>
      </c>
      <c r="D118" s="61">
        <v>0</v>
      </c>
      <c r="E118" s="36">
        <v>0</v>
      </c>
      <c r="F118" s="51" t="s">
        <v>221</v>
      </c>
      <c r="G118" s="52">
        <v>44926</v>
      </c>
      <c r="H118" s="53" t="s">
        <v>42</v>
      </c>
      <c r="I118" s="45"/>
      <c r="J118" s="54"/>
    </row>
    <row r="119" spans="2:10" x14ac:dyDescent="0.2">
      <c r="B119" s="50" t="s">
        <v>22</v>
      </c>
      <c r="C119" s="36">
        <v>10253551</v>
      </c>
      <c r="D119" s="61">
        <v>0</v>
      </c>
      <c r="E119" s="36">
        <v>0</v>
      </c>
      <c r="F119" s="51" t="s">
        <v>222</v>
      </c>
      <c r="G119" s="52">
        <v>44957</v>
      </c>
      <c r="H119" s="53" t="s">
        <v>42</v>
      </c>
      <c r="I119" s="45"/>
      <c r="J119" s="54"/>
    </row>
    <row r="120" spans="2:10" x14ac:dyDescent="0.2">
      <c r="B120" s="50" t="s">
        <v>104</v>
      </c>
      <c r="C120" s="36">
        <v>48940010</v>
      </c>
      <c r="D120" s="61">
        <v>0</v>
      </c>
      <c r="E120" s="36">
        <v>0</v>
      </c>
      <c r="F120" s="51" t="s">
        <v>223</v>
      </c>
      <c r="G120" s="52">
        <v>44926</v>
      </c>
      <c r="H120" s="53" t="s">
        <v>42</v>
      </c>
      <c r="I120" s="45"/>
      <c r="J120" s="54"/>
    </row>
    <row r="121" spans="2:10" x14ac:dyDescent="0.2">
      <c r="B121" s="50" t="s">
        <v>27</v>
      </c>
      <c r="C121" s="36">
        <v>10780000</v>
      </c>
      <c r="D121" s="61">
        <v>0</v>
      </c>
      <c r="E121" s="36">
        <v>0</v>
      </c>
      <c r="F121" s="51" t="s">
        <v>74</v>
      </c>
      <c r="G121" s="52">
        <v>44168</v>
      </c>
      <c r="H121" s="53" t="s">
        <v>42</v>
      </c>
      <c r="I121" s="45"/>
      <c r="J121" s="54"/>
    </row>
    <row r="122" spans="2:10" x14ac:dyDescent="0.2">
      <c r="B122" s="50" t="s">
        <v>27</v>
      </c>
      <c r="C122" s="36">
        <v>0</v>
      </c>
      <c r="D122" s="37">
        <v>-3532</v>
      </c>
      <c r="E122" s="37">
        <v>-25923537.84</v>
      </c>
      <c r="F122" s="51" t="s">
        <v>224</v>
      </c>
      <c r="G122" s="52">
        <v>44885</v>
      </c>
      <c r="H122" s="53" t="s">
        <v>42</v>
      </c>
      <c r="I122" s="45"/>
      <c r="J122" s="54"/>
    </row>
    <row r="123" spans="2:10" x14ac:dyDescent="0.2">
      <c r="B123" s="50" t="s">
        <v>27</v>
      </c>
      <c r="C123" s="36">
        <v>0</v>
      </c>
      <c r="D123" s="37">
        <v>-2760</v>
      </c>
      <c r="E123" s="37">
        <v>-20257351.199999999</v>
      </c>
      <c r="F123" s="51" t="s">
        <v>225</v>
      </c>
      <c r="G123" s="52">
        <v>44883</v>
      </c>
      <c r="H123" s="53" t="s">
        <v>42</v>
      </c>
      <c r="I123" s="45"/>
      <c r="J123" s="54"/>
    </row>
    <row r="124" spans="2:10" x14ac:dyDescent="0.2">
      <c r="B124" s="50" t="s">
        <v>27</v>
      </c>
      <c r="C124" s="36">
        <v>0</v>
      </c>
      <c r="D124" s="37">
        <v>1400</v>
      </c>
      <c r="E124" s="37">
        <v>10275468</v>
      </c>
      <c r="F124" s="51" t="s">
        <v>226</v>
      </c>
      <c r="G124" s="52">
        <v>44919</v>
      </c>
      <c r="H124" s="53" t="s">
        <v>42</v>
      </c>
      <c r="I124" s="45"/>
      <c r="J124" s="54"/>
    </row>
    <row r="125" spans="2:10" x14ac:dyDescent="0.2">
      <c r="B125" s="50" t="s">
        <v>27</v>
      </c>
      <c r="C125" s="36">
        <v>0</v>
      </c>
      <c r="D125" s="37">
        <v>3081</v>
      </c>
      <c r="E125" s="37">
        <v>22613369.219999999</v>
      </c>
      <c r="F125" s="51" t="s">
        <v>227</v>
      </c>
      <c r="G125" s="52">
        <v>44919</v>
      </c>
      <c r="H125" s="53" t="s">
        <v>42</v>
      </c>
      <c r="I125" s="45"/>
      <c r="J125" s="54"/>
    </row>
    <row r="126" spans="2:10" x14ac:dyDescent="0.2">
      <c r="B126" s="50" t="s">
        <v>27</v>
      </c>
      <c r="C126" s="36">
        <v>0</v>
      </c>
      <c r="D126" s="37">
        <v>2760</v>
      </c>
      <c r="E126" s="37">
        <v>20257351.199999999</v>
      </c>
      <c r="F126" s="51" t="s">
        <v>228</v>
      </c>
      <c r="G126" s="52">
        <v>44919</v>
      </c>
      <c r="H126" s="53" t="s">
        <v>42</v>
      </c>
      <c r="I126" s="45"/>
      <c r="J126" s="54"/>
    </row>
    <row r="127" spans="2:10" x14ac:dyDescent="0.2">
      <c r="B127" s="50" t="s">
        <v>27</v>
      </c>
      <c r="C127" s="36">
        <v>0</v>
      </c>
      <c r="D127" s="37">
        <v>2070</v>
      </c>
      <c r="E127" s="37">
        <v>15193013.4</v>
      </c>
      <c r="F127" s="51" t="s">
        <v>229</v>
      </c>
      <c r="G127" s="52">
        <v>44919</v>
      </c>
      <c r="H127" s="53" t="s">
        <v>42</v>
      </c>
      <c r="I127" s="45"/>
      <c r="J127" s="54"/>
    </row>
    <row r="128" spans="2:10" x14ac:dyDescent="0.2">
      <c r="B128" s="50" t="s">
        <v>27</v>
      </c>
      <c r="C128" s="36">
        <v>2861600</v>
      </c>
      <c r="D128" s="61">
        <v>0</v>
      </c>
      <c r="E128" s="36">
        <v>0</v>
      </c>
      <c r="F128" s="51" t="s">
        <v>230</v>
      </c>
      <c r="G128" s="52">
        <v>44919</v>
      </c>
      <c r="H128" s="53" t="s">
        <v>42</v>
      </c>
      <c r="I128" s="45"/>
      <c r="J128" s="54"/>
    </row>
    <row r="129" spans="2:10" x14ac:dyDescent="0.2">
      <c r="B129" s="50" t="s">
        <v>27</v>
      </c>
      <c r="C129" s="36">
        <v>2861600</v>
      </c>
      <c r="D129" s="61">
        <v>0</v>
      </c>
      <c r="E129" s="36">
        <v>0</v>
      </c>
      <c r="F129" s="51" t="s">
        <v>231</v>
      </c>
      <c r="G129" s="52">
        <v>44919</v>
      </c>
      <c r="H129" s="53" t="s">
        <v>42</v>
      </c>
      <c r="I129" s="45"/>
      <c r="J129" s="54"/>
    </row>
    <row r="130" spans="2:10" x14ac:dyDescent="0.2">
      <c r="B130" s="50" t="s">
        <v>27</v>
      </c>
      <c r="C130" s="36">
        <v>2779840</v>
      </c>
      <c r="D130" s="61">
        <v>0</v>
      </c>
      <c r="E130" s="36">
        <v>0</v>
      </c>
      <c r="F130" s="51" t="s">
        <v>232</v>
      </c>
      <c r="G130" s="52">
        <v>44919</v>
      </c>
      <c r="H130" s="53" t="s">
        <v>42</v>
      </c>
      <c r="I130" s="45"/>
      <c r="J130" s="54"/>
    </row>
    <row r="131" spans="2:10" x14ac:dyDescent="0.2">
      <c r="B131" s="50" t="s">
        <v>27</v>
      </c>
      <c r="C131" s="36">
        <v>2861600</v>
      </c>
      <c r="D131" s="61">
        <v>0</v>
      </c>
      <c r="E131" s="36">
        <v>0</v>
      </c>
      <c r="F131" s="51" t="s">
        <v>233</v>
      </c>
      <c r="G131" s="52">
        <v>44919</v>
      </c>
      <c r="H131" s="53" t="s">
        <v>42</v>
      </c>
      <c r="I131" s="45"/>
      <c r="J131" s="54"/>
    </row>
    <row r="132" spans="2:10" x14ac:dyDescent="0.2">
      <c r="B132" s="50" t="s">
        <v>27</v>
      </c>
      <c r="C132" s="36">
        <v>2861600</v>
      </c>
      <c r="D132" s="61">
        <v>0</v>
      </c>
      <c r="E132" s="36">
        <v>0</v>
      </c>
      <c r="F132" s="51" t="s">
        <v>234</v>
      </c>
      <c r="G132" s="52">
        <v>44919</v>
      </c>
      <c r="H132" s="53" t="s">
        <v>42</v>
      </c>
      <c r="I132" s="45"/>
      <c r="J132" s="54"/>
    </row>
    <row r="133" spans="2:10" x14ac:dyDescent="0.2">
      <c r="B133" s="50" t="s">
        <v>27</v>
      </c>
      <c r="C133" s="36">
        <v>2861600</v>
      </c>
      <c r="D133" s="61">
        <v>0</v>
      </c>
      <c r="E133" s="36">
        <v>0</v>
      </c>
      <c r="F133" s="51" t="s">
        <v>235</v>
      </c>
      <c r="G133" s="52">
        <v>44919</v>
      </c>
      <c r="H133" s="53" t="s">
        <v>42</v>
      </c>
      <c r="I133" s="45"/>
      <c r="J133" s="54"/>
    </row>
    <row r="134" spans="2:10" x14ac:dyDescent="0.2">
      <c r="B134" s="50" t="s">
        <v>27</v>
      </c>
      <c r="C134" s="36">
        <v>2779840</v>
      </c>
      <c r="D134" s="61">
        <v>0</v>
      </c>
      <c r="E134" s="36">
        <v>0</v>
      </c>
      <c r="F134" s="51" t="s">
        <v>236</v>
      </c>
      <c r="G134" s="52">
        <v>44919</v>
      </c>
      <c r="H134" s="53" t="s">
        <v>42</v>
      </c>
      <c r="I134" s="45"/>
      <c r="J134" s="54"/>
    </row>
    <row r="135" spans="2:10" x14ac:dyDescent="0.2">
      <c r="B135" s="50" t="s">
        <v>27</v>
      </c>
      <c r="C135" s="36">
        <v>2861600</v>
      </c>
      <c r="D135" s="61">
        <v>0</v>
      </c>
      <c r="E135" s="36">
        <v>0</v>
      </c>
      <c r="F135" s="51" t="s">
        <v>237</v>
      </c>
      <c r="G135" s="52">
        <v>44919</v>
      </c>
      <c r="H135" s="53" t="s">
        <v>42</v>
      </c>
      <c r="I135" s="45"/>
      <c r="J135" s="54"/>
    </row>
    <row r="136" spans="2:10" x14ac:dyDescent="0.2">
      <c r="B136" s="50" t="s">
        <v>27</v>
      </c>
      <c r="C136" s="36">
        <v>2861600</v>
      </c>
      <c r="D136" s="61">
        <v>0</v>
      </c>
      <c r="E136" s="36">
        <v>0</v>
      </c>
      <c r="F136" s="51" t="s">
        <v>238</v>
      </c>
      <c r="G136" s="52">
        <v>44919</v>
      </c>
      <c r="H136" s="53" t="s">
        <v>42</v>
      </c>
      <c r="I136" s="45"/>
      <c r="J136" s="54"/>
    </row>
    <row r="137" spans="2:10" x14ac:dyDescent="0.2">
      <c r="B137" s="50" t="s">
        <v>27</v>
      </c>
      <c r="C137" s="36">
        <v>2779840</v>
      </c>
      <c r="D137" s="61">
        <v>0</v>
      </c>
      <c r="E137" s="36">
        <v>0</v>
      </c>
      <c r="F137" s="51" t="s">
        <v>239</v>
      </c>
      <c r="G137" s="52">
        <v>44919</v>
      </c>
      <c r="H137" s="53" t="s">
        <v>42</v>
      </c>
      <c r="I137" s="45"/>
      <c r="J137" s="54"/>
    </row>
    <row r="138" spans="2:10" x14ac:dyDescent="0.2">
      <c r="B138" s="50" t="s">
        <v>27</v>
      </c>
      <c r="C138" s="36">
        <v>2861600</v>
      </c>
      <c r="D138" s="61">
        <v>0</v>
      </c>
      <c r="E138" s="36">
        <v>0</v>
      </c>
      <c r="F138" s="51" t="s">
        <v>240</v>
      </c>
      <c r="G138" s="52">
        <v>44919</v>
      </c>
      <c r="H138" s="53" t="s">
        <v>42</v>
      </c>
      <c r="I138" s="45"/>
      <c r="J138" s="54"/>
    </row>
    <row r="139" spans="2:10" x14ac:dyDescent="0.2">
      <c r="B139" s="50" t="s">
        <v>27</v>
      </c>
      <c r="C139" s="36">
        <v>2779840</v>
      </c>
      <c r="D139" s="61">
        <v>0</v>
      </c>
      <c r="E139" s="36">
        <v>0</v>
      </c>
      <c r="F139" s="51" t="s">
        <v>241</v>
      </c>
      <c r="G139" s="52">
        <v>44919</v>
      </c>
      <c r="H139" s="53" t="s">
        <v>42</v>
      </c>
      <c r="I139" s="45"/>
      <c r="J139" s="54"/>
    </row>
    <row r="140" spans="2:10" x14ac:dyDescent="0.2">
      <c r="B140" s="50" t="s">
        <v>27</v>
      </c>
      <c r="C140" s="36">
        <v>2861600</v>
      </c>
      <c r="D140" s="61">
        <v>0</v>
      </c>
      <c r="E140" s="36">
        <v>0</v>
      </c>
      <c r="F140" s="51" t="s">
        <v>242</v>
      </c>
      <c r="G140" s="52">
        <v>44919</v>
      </c>
      <c r="H140" s="53" t="s">
        <v>42</v>
      </c>
      <c r="I140" s="45"/>
      <c r="J140" s="54"/>
    </row>
    <row r="141" spans="2:10" x14ac:dyDescent="0.2">
      <c r="B141" s="50" t="s">
        <v>27</v>
      </c>
      <c r="C141" s="36">
        <v>44971755</v>
      </c>
      <c r="D141" s="61">
        <v>0</v>
      </c>
      <c r="E141" s="36">
        <v>0</v>
      </c>
      <c r="F141" s="51">
        <v>356915</v>
      </c>
      <c r="G141" s="52">
        <v>44925</v>
      </c>
      <c r="H141" s="53" t="s">
        <v>42</v>
      </c>
      <c r="I141" s="45"/>
      <c r="J141" s="54"/>
    </row>
    <row r="142" spans="2:10" x14ac:dyDescent="0.2">
      <c r="B142" s="50" t="s">
        <v>29</v>
      </c>
      <c r="C142" s="36">
        <v>272172347</v>
      </c>
      <c r="D142" s="61">
        <v>0</v>
      </c>
      <c r="E142" s="36">
        <v>0</v>
      </c>
      <c r="F142" s="51" t="s">
        <v>243</v>
      </c>
      <c r="G142" s="52">
        <v>44892</v>
      </c>
      <c r="H142" s="53" t="s">
        <v>42</v>
      </c>
      <c r="I142" s="45"/>
      <c r="J142" s="54"/>
    </row>
    <row r="143" spans="2:10" x14ac:dyDescent="0.2">
      <c r="B143" s="50" t="s">
        <v>29</v>
      </c>
      <c r="C143" s="36">
        <v>137850</v>
      </c>
      <c r="D143" s="61">
        <v>0</v>
      </c>
      <c r="E143" s="36">
        <v>0</v>
      </c>
      <c r="F143" s="51" t="s">
        <v>244</v>
      </c>
      <c r="G143" s="52">
        <v>44882</v>
      </c>
      <c r="H143" s="53" t="s">
        <v>42</v>
      </c>
      <c r="I143" s="45"/>
      <c r="J143" s="54"/>
    </row>
    <row r="144" spans="2:10" x14ac:dyDescent="0.2">
      <c r="B144" s="50" t="s">
        <v>29</v>
      </c>
      <c r="C144" s="36">
        <v>238940</v>
      </c>
      <c r="D144" s="61">
        <v>0</v>
      </c>
      <c r="E144" s="36">
        <v>0</v>
      </c>
      <c r="F144" s="51" t="s">
        <v>245</v>
      </c>
      <c r="G144" s="52">
        <v>44908</v>
      </c>
      <c r="H144" s="53" t="s">
        <v>42</v>
      </c>
      <c r="I144" s="45"/>
      <c r="J144" s="54"/>
    </row>
    <row r="145" spans="2:10" x14ac:dyDescent="0.2">
      <c r="B145" s="50" t="s">
        <v>29</v>
      </c>
      <c r="C145" s="36">
        <v>75196</v>
      </c>
      <c r="D145" s="61">
        <v>0</v>
      </c>
      <c r="E145" s="36">
        <v>0</v>
      </c>
      <c r="F145" s="51" t="s">
        <v>246</v>
      </c>
      <c r="G145" s="52">
        <v>44895</v>
      </c>
      <c r="H145" s="53" t="s">
        <v>42</v>
      </c>
      <c r="I145" s="45"/>
      <c r="J145" s="54"/>
    </row>
    <row r="146" spans="2:10" x14ac:dyDescent="0.2">
      <c r="B146" s="50" t="s">
        <v>29</v>
      </c>
      <c r="C146" s="36">
        <v>36849870</v>
      </c>
      <c r="D146" s="61">
        <v>0</v>
      </c>
      <c r="E146" s="36">
        <v>0</v>
      </c>
      <c r="F146" s="51" t="s">
        <v>247</v>
      </c>
      <c r="G146" s="52">
        <v>44925</v>
      </c>
      <c r="H146" s="53" t="s">
        <v>42</v>
      </c>
      <c r="I146" s="45"/>
      <c r="J146" s="54"/>
    </row>
    <row r="147" spans="2:10" x14ac:dyDescent="0.2">
      <c r="B147" s="50" t="s">
        <v>29</v>
      </c>
      <c r="C147" s="36">
        <v>412845</v>
      </c>
      <c r="D147" s="61">
        <v>0</v>
      </c>
      <c r="E147" s="36">
        <v>0</v>
      </c>
      <c r="F147" s="51" t="s">
        <v>248</v>
      </c>
      <c r="G147" s="52">
        <v>44925</v>
      </c>
      <c r="H147" s="53" t="s">
        <v>42</v>
      </c>
      <c r="I147" s="45"/>
      <c r="J147" s="54"/>
    </row>
    <row r="148" spans="2:10" x14ac:dyDescent="0.2">
      <c r="B148" s="50" t="s">
        <v>29</v>
      </c>
      <c r="C148" s="36">
        <v>31762735</v>
      </c>
      <c r="D148" s="61">
        <v>0</v>
      </c>
      <c r="E148" s="36">
        <v>0</v>
      </c>
      <c r="F148" s="51" t="s">
        <v>249</v>
      </c>
      <c r="G148" s="52">
        <v>44925</v>
      </c>
      <c r="H148" s="53" t="s">
        <v>42</v>
      </c>
      <c r="I148" s="45"/>
      <c r="J148" s="54"/>
    </row>
    <row r="149" spans="2:10" x14ac:dyDescent="0.2">
      <c r="B149" s="50" t="s">
        <v>29</v>
      </c>
      <c r="C149" s="36">
        <v>1482850</v>
      </c>
      <c r="D149" s="61">
        <v>0</v>
      </c>
      <c r="E149" s="36">
        <v>0</v>
      </c>
      <c r="F149" s="51" t="s">
        <v>250</v>
      </c>
      <c r="G149" s="52">
        <v>44910</v>
      </c>
      <c r="H149" s="53" t="s">
        <v>42</v>
      </c>
      <c r="I149" s="45"/>
      <c r="J149" s="54"/>
    </row>
    <row r="150" spans="2:10" x14ac:dyDescent="0.2">
      <c r="B150" s="50" t="s">
        <v>29</v>
      </c>
      <c r="C150" s="36">
        <v>310966306</v>
      </c>
      <c r="D150" s="61">
        <v>0</v>
      </c>
      <c r="E150" s="36">
        <v>0</v>
      </c>
      <c r="F150" s="51" t="s">
        <v>251</v>
      </c>
      <c r="G150" s="52">
        <v>44925</v>
      </c>
      <c r="H150" s="53" t="s">
        <v>42</v>
      </c>
      <c r="I150" s="45"/>
      <c r="J150" s="54"/>
    </row>
    <row r="151" spans="2:10" x14ac:dyDescent="0.2">
      <c r="B151" s="50" t="s">
        <v>29</v>
      </c>
      <c r="C151" s="36">
        <v>24905390</v>
      </c>
      <c r="D151" s="61">
        <v>0</v>
      </c>
      <c r="E151" s="36">
        <v>0</v>
      </c>
      <c r="F151" s="51" t="s">
        <v>252</v>
      </c>
      <c r="G151" s="52">
        <v>44925</v>
      </c>
      <c r="H151" s="53" t="s">
        <v>42</v>
      </c>
      <c r="I151" s="45"/>
      <c r="J151" s="54"/>
    </row>
    <row r="152" spans="2:10" x14ac:dyDescent="0.2">
      <c r="B152" s="50" t="s">
        <v>29</v>
      </c>
      <c r="C152" s="36">
        <v>46216429</v>
      </c>
      <c r="D152" s="61">
        <v>0</v>
      </c>
      <c r="E152" s="36">
        <v>0</v>
      </c>
      <c r="F152" s="51" t="s">
        <v>253</v>
      </c>
      <c r="G152" s="52">
        <v>44944</v>
      </c>
      <c r="H152" s="53" t="s">
        <v>42</v>
      </c>
      <c r="I152" s="45"/>
      <c r="J152" s="54"/>
    </row>
    <row r="153" spans="2:10" x14ac:dyDescent="0.2">
      <c r="B153" s="50" t="s">
        <v>29</v>
      </c>
      <c r="C153" s="36">
        <v>73520</v>
      </c>
      <c r="D153" s="61">
        <v>0</v>
      </c>
      <c r="E153" s="36">
        <v>0</v>
      </c>
      <c r="F153" s="51" t="s">
        <v>254</v>
      </c>
      <c r="G153" s="52">
        <v>44930</v>
      </c>
      <c r="H153" s="53" t="s">
        <v>42</v>
      </c>
      <c r="I153" s="45"/>
      <c r="J153" s="54"/>
    </row>
    <row r="154" spans="2:10" x14ac:dyDescent="0.2">
      <c r="B154" s="50" t="s">
        <v>24</v>
      </c>
      <c r="C154" s="36">
        <v>84637098</v>
      </c>
      <c r="D154" s="61">
        <v>0</v>
      </c>
      <c r="E154" s="36">
        <v>0</v>
      </c>
      <c r="F154" s="51" t="s">
        <v>255</v>
      </c>
      <c r="G154" s="52">
        <v>44921</v>
      </c>
      <c r="H154" s="53" t="s">
        <v>42</v>
      </c>
      <c r="I154" s="45"/>
      <c r="J154" s="54"/>
    </row>
    <row r="155" spans="2:10" x14ac:dyDescent="0.2">
      <c r="B155" s="50" t="s">
        <v>24</v>
      </c>
      <c r="C155" s="36">
        <v>257000</v>
      </c>
      <c r="D155" s="61">
        <v>0</v>
      </c>
      <c r="E155" s="36">
        <v>0</v>
      </c>
      <c r="F155" s="51" t="s">
        <v>256</v>
      </c>
      <c r="G155" s="52">
        <v>44922</v>
      </c>
      <c r="H155" s="53" t="s">
        <v>42</v>
      </c>
      <c r="I155" s="45"/>
      <c r="J155" s="54"/>
    </row>
    <row r="156" spans="2:10" x14ac:dyDescent="0.2">
      <c r="B156" s="50" t="s">
        <v>24</v>
      </c>
      <c r="C156" s="36">
        <v>56363868</v>
      </c>
      <c r="D156" s="61">
        <v>0</v>
      </c>
      <c r="E156" s="36">
        <v>0</v>
      </c>
      <c r="F156" s="51" t="s">
        <v>257</v>
      </c>
      <c r="G156" s="52">
        <v>44928</v>
      </c>
      <c r="H156" s="53" t="s">
        <v>42</v>
      </c>
      <c r="I156" s="45"/>
      <c r="J156" s="54"/>
    </row>
    <row r="157" spans="2:10" x14ac:dyDescent="0.2">
      <c r="B157" s="50" t="s">
        <v>24</v>
      </c>
      <c r="C157" s="36">
        <v>16344000</v>
      </c>
      <c r="D157" s="61">
        <v>0</v>
      </c>
      <c r="E157" s="36">
        <v>0</v>
      </c>
      <c r="F157" s="51" t="s">
        <v>258</v>
      </c>
      <c r="G157" s="52">
        <v>44924</v>
      </c>
      <c r="H157" s="53" t="s">
        <v>42</v>
      </c>
      <c r="I157" s="45"/>
      <c r="J157" s="54"/>
    </row>
    <row r="158" spans="2:10" x14ac:dyDescent="0.2">
      <c r="B158" s="50" t="s">
        <v>24</v>
      </c>
      <c r="C158" s="36">
        <v>789000</v>
      </c>
      <c r="D158" s="61">
        <v>0</v>
      </c>
      <c r="E158" s="36">
        <v>0</v>
      </c>
      <c r="F158" s="51" t="s">
        <v>259</v>
      </c>
      <c r="G158" s="52">
        <v>44923</v>
      </c>
      <c r="H158" s="53" t="s">
        <v>42</v>
      </c>
      <c r="I158" s="45"/>
      <c r="J158" s="54"/>
    </row>
    <row r="159" spans="2:10" x14ac:dyDescent="0.2">
      <c r="B159" s="50" t="s">
        <v>29</v>
      </c>
      <c r="C159" s="36">
        <v>38731324</v>
      </c>
      <c r="D159" s="61">
        <v>0</v>
      </c>
      <c r="E159" s="36">
        <v>0</v>
      </c>
      <c r="F159" s="51" t="s">
        <v>260</v>
      </c>
      <c r="G159" s="52">
        <v>44926</v>
      </c>
      <c r="H159" s="53" t="s">
        <v>42</v>
      </c>
      <c r="I159" s="45"/>
      <c r="J159" s="54"/>
    </row>
    <row r="160" spans="2:10" x14ac:dyDescent="0.2">
      <c r="B160" s="50" t="s">
        <v>29</v>
      </c>
      <c r="C160" s="36">
        <v>52662393</v>
      </c>
      <c r="D160" s="61">
        <v>0</v>
      </c>
      <c r="E160" s="36">
        <v>0</v>
      </c>
      <c r="F160" s="51" t="s">
        <v>261</v>
      </c>
      <c r="G160" s="52">
        <v>44926</v>
      </c>
      <c r="H160" s="53" t="s">
        <v>42</v>
      </c>
      <c r="I160" s="45"/>
      <c r="J160" s="54"/>
    </row>
    <row r="161" spans="2:10" x14ac:dyDescent="0.2">
      <c r="B161" s="50" t="s">
        <v>29</v>
      </c>
      <c r="C161" s="36">
        <v>11422106</v>
      </c>
      <c r="D161" s="61">
        <v>0</v>
      </c>
      <c r="E161" s="36">
        <v>0</v>
      </c>
      <c r="F161" s="51" t="s">
        <v>262</v>
      </c>
      <c r="G161" s="52">
        <v>44956</v>
      </c>
      <c r="H161" s="53" t="s">
        <v>42</v>
      </c>
      <c r="I161" s="45"/>
      <c r="J161" s="54"/>
    </row>
    <row r="162" spans="2:10" x14ac:dyDescent="0.2">
      <c r="B162" s="50" t="s">
        <v>29</v>
      </c>
      <c r="C162" s="36">
        <v>7129824</v>
      </c>
      <c r="D162" s="61">
        <v>0</v>
      </c>
      <c r="E162" s="36">
        <v>0</v>
      </c>
      <c r="F162" s="51" t="s">
        <v>263</v>
      </c>
      <c r="G162" s="52">
        <v>44926</v>
      </c>
      <c r="H162" s="53" t="s">
        <v>42</v>
      </c>
      <c r="I162" s="45"/>
      <c r="J162" s="54"/>
    </row>
    <row r="163" spans="2:10" x14ac:dyDescent="0.2">
      <c r="B163" s="50" t="s">
        <v>29</v>
      </c>
      <c r="C163" s="36">
        <v>23088957</v>
      </c>
      <c r="D163" s="61">
        <v>0</v>
      </c>
      <c r="E163" s="36">
        <v>0</v>
      </c>
      <c r="F163" s="51" t="s">
        <v>264</v>
      </c>
      <c r="G163" s="52">
        <v>44956</v>
      </c>
      <c r="H163" s="53" t="s">
        <v>42</v>
      </c>
      <c r="I163" s="45"/>
      <c r="J163" s="54"/>
    </row>
    <row r="164" spans="2:10" x14ac:dyDescent="0.2">
      <c r="B164" s="50" t="s">
        <v>29</v>
      </c>
      <c r="C164" s="36">
        <v>305156586</v>
      </c>
      <c r="D164" s="61">
        <v>0</v>
      </c>
      <c r="E164" s="36">
        <v>0</v>
      </c>
      <c r="F164" s="51" t="s">
        <v>265</v>
      </c>
      <c r="G164" s="52">
        <v>44956</v>
      </c>
      <c r="H164" s="53" t="s">
        <v>42</v>
      </c>
      <c r="I164" s="45"/>
      <c r="J164" s="54"/>
    </row>
    <row r="165" spans="2:10" x14ac:dyDescent="0.2">
      <c r="B165" s="50" t="s">
        <v>29</v>
      </c>
      <c r="C165" s="36">
        <v>780366</v>
      </c>
      <c r="D165" s="61">
        <v>0</v>
      </c>
      <c r="E165" s="36">
        <v>0</v>
      </c>
      <c r="F165" s="51" t="s">
        <v>266</v>
      </c>
      <c r="G165" s="52">
        <v>44956</v>
      </c>
      <c r="H165" s="53" t="s">
        <v>42</v>
      </c>
      <c r="I165" s="45"/>
      <c r="J165" s="54"/>
    </row>
    <row r="166" spans="2:10" x14ac:dyDescent="0.2">
      <c r="B166" s="50" t="s">
        <v>29</v>
      </c>
      <c r="C166" s="36">
        <v>33000</v>
      </c>
      <c r="D166" s="61">
        <v>0</v>
      </c>
      <c r="E166" s="36">
        <v>0</v>
      </c>
      <c r="F166" s="51" t="s">
        <v>267</v>
      </c>
      <c r="G166" s="52">
        <v>44956</v>
      </c>
      <c r="H166" s="53" t="s">
        <v>42</v>
      </c>
      <c r="I166" s="45"/>
      <c r="J166" s="54"/>
    </row>
    <row r="167" spans="2:10" x14ac:dyDescent="0.2">
      <c r="B167" s="50" t="s">
        <v>29</v>
      </c>
      <c r="C167" s="36">
        <v>100000</v>
      </c>
      <c r="D167" s="61">
        <v>0</v>
      </c>
      <c r="E167" s="36">
        <v>0</v>
      </c>
      <c r="F167" s="51" t="s">
        <v>268</v>
      </c>
      <c r="G167" s="52">
        <v>44931</v>
      </c>
      <c r="H167" s="53" t="s">
        <v>42</v>
      </c>
      <c r="I167" s="45"/>
      <c r="J167" s="54"/>
    </row>
    <row r="168" spans="2:10" x14ac:dyDescent="0.2">
      <c r="B168" s="50" t="s">
        <v>29</v>
      </c>
      <c r="C168" s="36">
        <v>100000</v>
      </c>
      <c r="D168" s="61">
        <v>0</v>
      </c>
      <c r="E168" s="36">
        <v>0</v>
      </c>
      <c r="F168" s="51" t="s">
        <v>269</v>
      </c>
      <c r="G168" s="52">
        <v>44566</v>
      </c>
      <c r="H168" s="53" t="s">
        <v>42</v>
      </c>
      <c r="I168" s="45"/>
      <c r="J168" s="54"/>
    </row>
    <row r="169" spans="2:10" x14ac:dyDescent="0.2">
      <c r="B169" s="50" t="s">
        <v>29</v>
      </c>
      <c r="C169" s="36">
        <v>100000</v>
      </c>
      <c r="D169" s="61">
        <v>0</v>
      </c>
      <c r="E169" s="36">
        <v>0</v>
      </c>
      <c r="F169" s="51" t="s">
        <v>270</v>
      </c>
      <c r="G169" s="52">
        <v>44934</v>
      </c>
      <c r="H169" s="53" t="s">
        <v>42</v>
      </c>
      <c r="I169" s="45"/>
      <c r="J169" s="54"/>
    </row>
    <row r="170" spans="2:10" x14ac:dyDescent="0.2">
      <c r="B170" s="50" t="s">
        <v>29</v>
      </c>
      <c r="C170" s="36">
        <v>100000</v>
      </c>
      <c r="D170" s="61">
        <v>0</v>
      </c>
      <c r="E170" s="36">
        <v>0</v>
      </c>
      <c r="F170" s="51" t="s">
        <v>271</v>
      </c>
      <c r="G170" s="52">
        <v>44938</v>
      </c>
      <c r="H170" s="53" t="s">
        <v>42</v>
      </c>
      <c r="I170" s="45"/>
      <c r="J170" s="54"/>
    </row>
    <row r="171" spans="2:10" x14ac:dyDescent="0.2">
      <c r="B171" s="50" t="s">
        <v>29</v>
      </c>
      <c r="C171" s="36">
        <v>100000</v>
      </c>
      <c r="D171" s="61">
        <v>0</v>
      </c>
      <c r="E171" s="36">
        <v>0</v>
      </c>
      <c r="F171" s="51" t="s">
        <v>272</v>
      </c>
      <c r="G171" s="52">
        <v>44947</v>
      </c>
      <c r="H171" s="53" t="s">
        <v>42</v>
      </c>
      <c r="I171" s="45"/>
      <c r="J171" s="54"/>
    </row>
    <row r="172" spans="2:10" x14ac:dyDescent="0.2">
      <c r="B172" s="50" t="s">
        <v>29</v>
      </c>
      <c r="C172" s="36">
        <v>100000</v>
      </c>
      <c r="D172" s="61">
        <v>0</v>
      </c>
      <c r="E172" s="36">
        <v>0</v>
      </c>
      <c r="F172" s="51" t="s">
        <v>273</v>
      </c>
      <c r="G172" s="52">
        <v>44951</v>
      </c>
      <c r="H172" s="53" t="s">
        <v>42</v>
      </c>
      <c r="I172" s="45"/>
      <c r="J172" s="54"/>
    </row>
    <row r="173" spans="2:10" x14ac:dyDescent="0.2">
      <c r="B173" s="50" t="s">
        <v>29</v>
      </c>
      <c r="C173" s="36">
        <v>100000</v>
      </c>
      <c r="D173" s="61">
        <v>0</v>
      </c>
      <c r="E173" s="36">
        <v>0</v>
      </c>
      <c r="F173" s="51" t="s">
        <v>274</v>
      </c>
      <c r="G173" s="52">
        <v>44952</v>
      </c>
      <c r="H173" s="53" t="s">
        <v>42</v>
      </c>
      <c r="I173" s="45"/>
      <c r="J173" s="54"/>
    </row>
    <row r="174" spans="2:10" x14ac:dyDescent="0.2">
      <c r="B174" s="50" t="s">
        <v>29</v>
      </c>
      <c r="C174" s="36">
        <v>100000</v>
      </c>
      <c r="D174" s="61">
        <v>0</v>
      </c>
      <c r="E174" s="36">
        <v>0</v>
      </c>
      <c r="F174" s="51" t="s">
        <v>275</v>
      </c>
      <c r="G174" s="52">
        <v>44942</v>
      </c>
      <c r="H174" s="53" t="s">
        <v>42</v>
      </c>
      <c r="I174" s="45"/>
      <c r="J174" s="54"/>
    </row>
    <row r="175" spans="2:10" x14ac:dyDescent="0.2">
      <c r="B175" s="50" t="s">
        <v>29</v>
      </c>
      <c r="C175" s="36">
        <v>100000</v>
      </c>
      <c r="D175" s="61">
        <v>0</v>
      </c>
      <c r="E175" s="36">
        <v>0</v>
      </c>
      <c r="F175" s="51" t="s">
        <v>276</v>
      </c>
      <c r="G175" s="52">
        <v>44953</v>
      </c>
      <c r="H175" s="53" t="s">
        <v>42</v>
      </c>
      <c r="I175" s="45"/>
      <c r="J175" s="54"/>
    </row>
    <row r="176" spans="2:10" x14ac:dyDescent="0.2">
      <c r="B176" s="50" t="s">
        <v>29</v>
      </c>
      <c r="C176" s="36">
        <v>100000</v>
      </c>
      <c r="D176" s="61">
        <v>0</v>
      </c>
      <c r="E176" s="36">
        <v>0</v>
      </c>
      <c r="F176" s="51" t="s">
        <v>277</v>
      </c>
      <c r="G176" s="52">
        <v>44953</v>
      </c>
      <c r="H176" s="53" t="s">
        <v>42</v>
      </c>
      <c r="I176" s="45"/>
      <c r="J176" s="54"/>
    </row>
    <row r="177" spans="2:10" x14ac:dyDescent="0.2">
      <c r="B177" s="50" t="s">
        <v>29</v>
      </c>
      <c r="C177" s="36">
        <v>100000</v>
      </c>
      <c r="D177" s="61">
        <v>0</v>
      </c>
      <c r="E177" s="36">
        <v>0</v>
      </c>
      <c r="F177" s="51" t="s">
        <v>278</v>
      </c>
      <c r="G177" s="52">
        <v>44955</v>
      </c>
      <c r="H177" s="53" t="s">
        <v>42</v>
      </c>
      <c r="I177" s="45"/>
      <c r="J177" s="54"/>
    </row>
    <row r="178" spans="2:10" x14ac:dyDescent="0.2">
      <c r="B178" s="50" t="s">
        <v>29</v>
      </c>
      <c r="C178" s="36">
        <v>100000</v>
      </c>
      <c r="D178" s="61">
        <v>0</v>
      </c>
      <c r="E178" s="36">
        <v>0</v>
      </c>
      <c r="F178" s="51" t="s">
        <v>279</v>
      </c>
      <c r="G178" s="52">
        <v>44955</v>
      </c>
      <c r="H178" s="53" t="s">
        <v>42</v>
      </c>
      <c r="I178" s="45"/>
      <c r="J178" s="54"/>
    </row>
    <row r="179" spans="2:10" x14ac:dyDescent="0.2">
      <c r="B179" s="50" t="s">
        <v>35</v>
      </c>
      <c r="C179" s="36">
        <v>6600000</v>
      </c>
      <c r="D179" s="61">
        <v>0</v>
      </c>
      <c r="E179" s="36">
        <v>0</v>
      </c>
      <c r="F179" s="51" t="s">
        <v>75</v>
      </c>
      <c r="G179" s="52">
        <v>44520</v>
      </c>
      <c r="H179" s="53" t="s">
        <v>42</v>
      </c>
      <c r="I179" s="45"/>
      <c r="J179" s="54"/>
    </row>
    <row r="180" spans="2:10" x14ac:dyDescent="0.2">
      <c r="B180" s="50" t="s">
        <v>35</v>
      </c>
      <c r="C180" s="36">
        <v>6600000</v>
      </c>
      <c r="D180" s="61">
        <v>0</v>
      </c>
      <c r="E180" s="36">
        <v>0</v>
      </c>
      <c r="F180" s="51" t="s">
        <v>76</v>
      </c>
      <c r="G180" s="52">
        <v>44549</v>
      </c>
      <c r="H180" s="53" t="s">
        <v>42</v>
      </c>
      <c r="I180" s="45"/>
      <c r="J180" s="54"/>
    </row>
    <row r="181" spans="2:10" x14ac:dyDescent="0.2">
      <c r="B181" s="50" t="s">
        <v>280</v>
      </c>
      <c r="C181" s="36">
        <v>5800000</v>
      </c>
      <c r="D181" s="61">
        <v>0</v>
      </c>
      <c r="E181" s="36">
        <v>0</v>
      </c>
      <c r="F181" s="51" t="s">
        <v>317</v>
      </c>
      <c r="G181" s="52">
        <v>44932</v>
      </c>
      <c r="H181" s="53" t="s">
        <v>42</v>
      </c>
      <c r="I181" s="45"/>
      <c r="J181" s="54"/>
    </row>
    <row r="182" spans="2:10" x14ac:dyDescent="0.2">
      <c r="B182" s="50" t="s">
        <v>23</v>
      </c>
      <c r="C182" s="36">
        <v>5879500</v>
      </c>
      <c r="D182" s="61">
        <v>0</v>
      </c>
      <c r="E182" s="36">
        <v>0</v>
      </c>
      <c r="F182" s="51" t="s">
        <v>77</v>
      </c>
      <c r="G182" s="52">
        <v>43601</v>
      </c>
      <c r="H182" s="53" t="s">
        <v>42</v>
      </c>
      <c r="I182" s="45"/>
      <c r="J182" s="54"/>
    </row>
    <row r="183" spans="2:10" x14ac:dyDescent="0.2">
      <c r="B183" s="50" t="s">
        <v>50</v>
      </c>
      <c r="C183" s="36">
        <v>0</v>
      </c>
      <c r="D183" s="37">
        <v>39231</v>
      </c>
      <c r="E183" s="37">
        <v>287940632</v>
      </c>
      <c r="F183" s="51" t="s">
        <v>318</v>
      </c>
      <c r="G183" s="52">
        <v>44931</v>
      </c>
      <c r="H183" s="53" t="s">
        <v>42</v>
      </c>
      <c r="I183" s="45"/>
      <c r="J183" s="54"/>
    </row>
    <row r="184" spans="2:10" x14ac:dyDescent="0.2">
      <c r="B184" s="50" t="s">
        <v>50</v>
      </c>
      <c r="C184" s="36">
        <v>3560000</v>
      </c>
      <c r="D184" s="61">
        <v>0</v>
      </c>
      <c r="E184" s="36">
        <v>0</v>
      </c>
      <c r="F184" s="51" t="s">
        <v>319</v>
      </c>
      <c r="G184" s="52">
        <v>44932</v>
      </c>
      <c r="H184" s="53" t="s">
        <v>42</v>
      </c>
      <c r="I184" s="45"/>
      <c r="J184" s="54"/>
    </row>
    <row r="185" spans="2:10" x14ac:dyDescent="0.2">
      <c r="B185" s="50" t="s">
        <v>50</v>
      </c>
      <c r="C185" s="36">
        <v>72306000</v>
      </c>
      <c r="D185" s="61">
        <v>0</v>
      </c>
      <c r="E185" s="36">
        <v>0</v>
      </c>
      <c r="F185" s="51" t="s">
        <v>320</v>
      </c>
      <c r="G185" s="52">
        <v>44937</v>
      </c>
      <c r="H185" s="53" t="s">
        <v>42</v>
      </c>
      <c r="I185" s="45"/>
      <c r="J185" s="54"/>
    </row>
    <row r="186" spans="2:10" x14ac:dyDescent="0.2">
      <c r="B186" s="50" t="s">
        <v>50</v>
      </c>
      <c r="C186" s="36">
        <v>72306000</v>
      </c>
      <c r="D186" s="61">
        <v>0</v>
      </c>
      <c r="E186" s="36">
        <v>0</v>
      </c>
      <c r="F186" s="51" t="s">
        <v>321</v>
      </c>
      <c r="G186" s="52">
        <v>44937</v>
      </c>
      <c r="H186" s="53" t="s">
        <v>42</v>
      </c>
      <c r="I186" s="45"/>
      <c r="J186" s="54"/>
    </row>
    <row r="187" spans="2:10" x14ac:dyDescent="0.2">
      <c r="B187" s="50" t="s">
        <v>50</v>
      </c>
      <c r="C187" s="36">
        <v>27381000</v>
      </c>
      <c r="D187" s="61">
        <v>0</v>
      </c>
      <c r="E187" s="36">
        <v>0</v>
      </c>
      <c r="F187" s="51" t="s">
        <v>322</v>
      </c>
      <c r="G187" s="52">
        <v>44953</v>
      </c>
      <c r="H187" s="53" t="s">
        <v>42</v>
      </c>
      <c r="I187" s="45"/>
      <c r="J187" s="54"/>
    </row>
    <row r="188" spans="2:10" x14ac:dyDescent="0.2">
      <c r="B188" s="50" t="s">
        <v>50</v>
      </c>
      <c r="C188" s="36">
        <v>35455000</v>
      </c>
      <c r="D188" s="61">
        <v>0</v>
      </c>
      <c r="E188" s="36">
        <v>0</v>
      </c>
      <c r="F188" s="51" t="s">
        <v>323</v>
      </c>
      <c r="G188" s="52">
        <v>44953</v>
      </c>
      <c r="H188" s="53" t="s">
        <v>42</v>
      </c>
      <c r="I188" s="45"/>
      <c r="J188" s="54"/>
    </row>
    <row r="189" spans="2:10" x14ac:dyDescent="0.2">
      <c r="B189" s="50" t="s">
        <v>50</v>
      </c>
      <c r="C189" s="36">
        <v>22945000</v>
      </c>
      <c r="D189" s="61">
        <v>0</v>
      </c>
      <c r="E189" s="36">
        <v>0</v>
      </c>
      <c r="F189" s="51" t="s">
        <v>324</v>
      </c>
      <c r="G189" s="52">
        <v>44948</v>
      </c>
      <c r="H189" s="53" t="s">
        <v>42</v>
      </c>
      <c r="I189" s="45"/>
      <c r="J189" s="54"/>
    </row>
    <row r="190" spans="2:10" x14ac:dyDescent="0.2">
      <c r="B190" s="50" t="s">
        <v>281</v>
      </c>
      <c r="C190" s="36">
        <v>8034950</v>
      </c>
      <c r="D190" s="61">
        <v>0</v>
      </c>
      <c r="E190" s="36">
        <v>0</v>
      </c>
      <c r="F190" s="51" t="s">
        <v>325</v>
      </c>
      <c r="G190" s="52">
        <v>44909</v>
      </c>
      <c r="H190" s="53" t="s">
        <v>42</v>
      </c>
      <c r="I190" s="45"/>
      <c r="J190" s="54"/>
    </row>
    <row r="191" spans="2:10" x14ac:dyDescent="0.2">
      <c r="B191" s="50" t="s">
        <v>282</v>
      </c>
      <c r="C191" s="36">
        <v>475090</v>
      </c>
      <c r="D191" s="61">
        <v>0</v>
      </c>
      <c r="E191" s="36">
        <v>0</v>
      </c>
      <c r="F191" s="51" t="s">
        <v>326</v>
      </c>
      <c r="G191" s="52">
        <v>44915</v>
      </c>
      <c r="H191" s="53" t="s">
        <v>42</v>
      </c>
      <c r="I191" s="45"/>
      <c r="J191" s="54"/>
    </row>
    <row r="192" spans="2:10" x14ac:dyDescent="0.2">
      <c r="B192" s="50" t="s">
        <v>283</v>
      </c>
      <c r="C192" s="36">
        <v>49500000</v>
      </c>
      <c r="D192" s="61">
        <v>0</v>
      </c>
      <c r="E192" s="36">
        <v>0</v>
      </c>
      <c r="F192" s="51" t="s">
        <v>327</v>
      </c>
      <c r="G192" s="52">
        <v>44941</v>
      </c>
      <c r="H192" s="53" t="s">
        <v>42</v>
      </c>
      <c r="I192" s="45"/>
      <c r="J192" s="54"/>
    </row>
    <row r="193" spans="2:10" x14ac:dyDescent="0.2">
      <c r="B193" s="50" t="s">
        <v>283</v>
      </c>
      <c r="C193" s="36">
        <v>0</v>
      </c>
      <c r="D193" s="37">
        <v>29800</v>
      </c>
      <c r="E193" s="37">
        <v>218720676</v>
      </c>
      <c r="F193" s="51" t="s">
        <v>328</v>
      </c>
      <c r="G193" s="52">
        <v>44927</v>
      </c>
      <c r="H193" s="53" t="s">
        <v>42</v>
      </c>
      <c r="I193" s="45"/>
      <c r="J193" s="54"/>
    </row>
    <row r="194" spans="2:10" x14ac:dyDescent="0.2">
      <c r="B194" s="50" t="s">
        <v>99</v>
      </c>
      <c r="C194" s="36">
        <v>385000</v>
      </c>
      <c r="D194" s="61">
        <v>0</v>
      </c>
      <c r="E194" s="36">
        <v>0</v>
      </c>
      <c r="F194" s="51" t="s">
        <v>329</v>
      </c>
      <c r="G194" s="52">
        <v>44756</v>
      </c>
      <c r="H194" s="53" t="s">
        <v>42</v>
      </c>
      <c r="I194" s="45"/>
      <c r="J194" s="54"/>
    </row>
    <row r="195" spans="2:10" x14ac:dyDescent="0.2">
      <c r="B195" s="50" t="s">
        <v>100</v>
      </c>
      <c r="C195" s="36">
        <v>61002981</v>
      </c>
      <c r="D195" s="61">
        <v>0</v>
      </c>
      <c r="E195" s="36">
        <v>0</v>
      </c>
      <c r="F195" s="51" t="s">
        <v>101</v>
      </c>
      <c r="G195" s="52">
        <v>44798</v>
      </c>
      <c r="H195" s="53" t="s">
        <v>42</v>
      </c>
      <c r="I195" s="45"/>
      <c r="J195" s="54"/>
    </row>
    <row r="196" spans="2:10" x14ac:dyDescent="0.2">
      <c r="B196" s="50" t="s">
        <v>284</v>
      </c>
      <c r="C196" s="36">
        <v>530000</v>
      </c>
      <c r="D196" s="61">
        <v>0</v>
      </c>
      <c r="E196" s="36">
        <v>0</v>
      </c>
      <c r="F196" s="51" t="s">
        <v>330</v>
      </c>
      <c r="G196" s="52">
        <v>44918</v>
      </c>
      <c r="H196" s="53" t="s">
        <v>42</v>
      </c>
      <c r="I196" s="45"/>
      <c r="J196" s="54"/>
    </row>
    <row r="197" spans="2:10" x14ac:dyDescent="0.2">
      <c r="B197" s="50" t="s">
        <v>285</v>
      </c>
      <c r="C197" s="36">
        <v>11340000</v>
      </c>
      <c r="D197" s="61">
        <v>0</v>
      </c>
      <c r="E197" s="36">
        <v>0</v>
      </c>
      <c r="F197" s="51" t="s">
        <v>331</v>
      </c>
      <c r="G197" s="52">
        <v>44928</v>
      </c>
      <c r="H197" s="53" t="s">
        <v>42</v>
      </c>
      <c r="I197" s="45"/>
      <c r="J197" s="54"/>
    </row>
    <row r="198" spans="2:10" x14ac:dyDescent="0.2">
      <c r="B198" s="50" t="s">
        <v>286</v>
      </c>
      <c r="C198" s="36">
        <v>0</v>
      </c>
      <c r="D198" s="37">
        <v>4361</v>
      </c>
      <c r="E198" s="37">
        <v>32008083</v>
      </c>
      <c r="F198" s="51" t="s">
        <v>332</v>
      </c>
      <c r="G198" s="52">
        <v>44928</v>
      </c>
      <c r="H198" s="53" t="s">
        <v>42</v>
      </c>
      <c r="I198" s="45"/>
      <c r="J198" s="54"/>
    </row>
    <row r="199" spans="2:10" x14ac:dyDescent="0.2">
      <c r="B199" s="50" t="s">
        <v>286</v>
      </c>
      <c r="C199" s="36">
        <v>0</v>
      </c>
      <c r="D199" s="37">
        <v>212</v>
      </c>
      <c r="E199" s="37">
        <v>1555999</v>
      </c>
      <c r="F199" s="51" t="s">
        <v>333</v>
      </c>
      <c r="G199" s="52">
        <v>44928</v>
      </c>
      <c r="H199" s="53" t="s">
        <v>42</v>
      </c>
      <c r="I199" s="45"/>
      <c r="J199" s="54"/>
    </row>
    <row r="200" spans="2:10" x14ac:dyDescent="0.2">
      <c r="B200" s="50" t="s">
        <v>286</v>
      </c>
      <c r="C200" s="36">
        <v>0</v>
      </c>
      <c r="D200" s="37">
        <v>4885</v>
      </c>
      <c r="E200" s="37">
        <v>35854044</v>
      </c>
      <c r="F200" s="51" t="s">
        <v>334</v>
      </c>
      <c r="G200" s="52">
        <v>44909</v>
      </c>
      <c r="H200" s="53" t="s">
        <v>42</v>
      </c>
      <c r="I200" s="45"/>
      <c r="J200" s="54"/>
    </row>
    <row r="201" spans="2:10" x14ac:dyDescent="0.2">
      <c r="B201" s="50" t="s">
        <v>45</v>
      </c>
      <c r="C201" s="36">
        <v>88033741</v>
      </c>
      <c r="D201" s="61">
        <v>0</v>
      </c>
      <c r="E201" s="36">
        <v>0</v>
      </c>
      <c r="F201" s="51" t="s">
        <v>335</v>
      </c>
      <c r="G201" s="52">
        <v>44917</v>
      </c>
      <c r="H201" s="53" t="s">
        <v>42</v>
      </c>
      <c r="I201" s="45"/>
      <c r="J201" s="54"/>
    </row>
    <row r="202" spans="2:10" x14ac:dyDescent="0.2">
      <c r="B202" s="50" t="s">
        <v>45</v>
      </c>
      <c r="C202" s="36">
        <v>10033940</v>
      </c>
      <c r="D202" s="61">
        <v>0</v>
      </c>
      <c r="E202" s="36">
        <v>0</v>
      </c>
      <c r="F202" s="51" t="s">
        <v>336</v>
      </c>
      <c r="G202" s="52">
        <v>44902</v>
      </c>
      <c r="H202" s="53" t="s">
        <v>42</v>
      </c>
      <c r="I202" s="45"/>
      <c r="J202" s="54"/>
    </row>
    <row r="203" spans="2:10" x14ac:dyDescent="0.2">
      <c r="B203" s="50" t="s">
        <v>45</v>
      </c>
      <c r="C203" s="36">
        <v>349003</v>
      </c>
      <c r="D203" s="61">
        <v>0</v>
      </c>
      <c r="E203" s="36">
        <v>0</v>
      </c>
      <c r="F203" s="51" t="s">
        <v>337</v>
      </c>
      <c r="G203" s="52">
        <v>44902</v>
      </c>
      <c r="H203" s="53" t="s">
        <v>42</v>
      </c>
      <c r="I203" s="45"/>
      <c r="J203" s="54"/>
    </row>
    <row r="204" spans="2:10" x14ac:dyDescent="0.2">
      <c r="B204" s="50" t="s">
        <v>102</v>
      </c>
      <c r="C204" s="36">
        <v>15438400</v>
      </c>
      <c r="D204" s="61">
        <v>0</v>
      </c>
      <c r="E204" s="36">
        <v>0</v>
      </c>
      <c r="F204" s="51" t="s">
        <v>338</v>
      </c>
      <c r="G204" s="52">
        <v>44931</v>
      </c>
      <c r="H204" s="53" t="s">
        <v>42</v>
      </c>
      <c r="I204" s="45"/>
      <c r="J204" s="54"/>
    </row>
    <row r="205" spans="2:10" x14ac:dyDescent="0.2">
      <c r="B205" s="50" t="s">
        <v>111</v>
      </c>
      <c r="C205" s="36">
        <v>14056960</v>
      </c>
      <c r="D205" s="61">
        <v>0</v>
      </c>
      <c r="E205" s="36">
        <v>0</v>
      </c>
      <c r="F205" s="51" t="s">
        <v>339</v>
      </c>
      <c r="G205" s="52">
        <v>44932</v>
      </c>
      <c r="H205" s="53" t="s">
        <v>42</v>
      </c>
      <c r="I205" s="45"/>
      <c r="J205" s="54"/>
    </row>
    <row r="206" spans="2:10" x14ac:dyDescent="0.2">
      <c r="B206" s="50" t="s">
        <v>287</v>
      </c>
      <c r="C206" s="36">
        <v>2500000</v>
      </c>
      <c r="D206" s="61">
        <v>0</v>
      </c>
      <c r="E206" s="36">
        <v>0</v>
      </c>
      <c r="F206" s="51" t="s">
        <v>340</v>
      </c>
      <c r="G206" s="52">
        <v>44916</v>
      </c>
      <c r="H206" s="53" t="s">
        <v>42</v>
      </c>
      <c r="I206" s="45"/>
      <c r="J206" s="54"/>
    </row>
    <row r="207" spans="2:10" x14ac:dyDescent="0.2">
      <c r="B207" s="50" t="s">
        <v>288</v>
      </c>
      <c r="C207" s="36">
        <v>317460</v>
      </c>
      <c r="D207" s="61">
        <v>0</v>
      </c>
      <c r="E207" s="36">
        <v>0</v>
      </c>
      <c r="F207" s="51" t="s">
        <v>341</v>
      </c>
      <c r="G207" s="52">
        <v>44922</v>
      </c>
      <c r="H207" s="53" t="s">
        <v>42</v>
      </c>
      <c r="I207" s="45"/>
      <c r="J207" s="54"/>
    </row>
    <row r="208" spans="2:10" x14ac:dyDescent="0.2">
      <c r="B208" s="50" t="s">
        <v>289</v>
      </c>
      <c r="C208" s="36">
        <v>1500000</v>
      </c>
      <c r="D208" s="61">
        <v>0</v>
      </c>
      <c r="E208" s="36">
        <v>0</v>
      </c>
      <c r="F208" s="51" t="s">
        <v>340</v>
      </c>
      <c r="G208" s="52">
        <v>44925</v>
      </c>
      <c r="H208" s="53" t="s">
        <v>42</v>
      </c>
      <c r="I208" s="45"/>
      <c r="J208" s="54"/>
    </row>
    <row r="209" spans="2:10" x14ac:dyDescent="0.2">
      <c r="B209" s="50" t="s">
        <v>19</v>
      </c>
      <c r="C209" s="36">
        <v>0</v>
      </c>
      <c r="D209" s="37">
        <v>10178</v>
      </c>
      <c r="E209" s="37">
        <v>74703680</v>
      </c>
      <c r="F209" s="51" t="s">
        <v>78</v>
      </c>
      <c r="G209" s="52">
        <v>44666</v>
      </c>
      <c r="H209" s="53" t="s">
        <v>42</v>
      </c>
      <c r="I209" s="45"/>
      <c r="J209" s="54"/>
    </row>
    <row r="210" spans="2:10" x14ac:dyDescent="0.2">
      <c r="B210" s="50" t="s">
        <v>103</v>
      </c>
      <c r="C210" s="36">
        <v>5500000</v>
      </c>
      <c r="D210" s="61">
        <v>0</v>
      </c>
      <c r="E210" s="36">
        <v>0</v>
      </c>
      <c r="F210" s="51" t="s">
        <v>342</v>
      </c>
      <c r="G210" s="52">
        <v>44956</v>
      </c>
      <c r="H210" s="53" t="s">
        <v>42</v>
      </c>
      <c r="I210" s="45"/>
      <c r="J210" s="54"/>
    </row>
    <row r="211" spans="2:10" x14ac:dyDescent="0.2">
      <c r="B211" s="50" t="s">
        <v>20</v>
      </c>
      <c r="C211" s="36">
        <v>0</v>
      </c>
      <c r="D211" s="37">
        <v>1250</v>
      </c>
      <c r="E211" s="37">
        <v>9174525</v>
      </c>
      <c r="F211" s="51" t="s">
        <v>79</v>
      </c>
      <c r="G211" s="52">
        <v>44144</v>
      </c>
      <c r="H211" s="53" t="s">
        <v>42</v>
      </c>
      <c r="I211" s="45"/>
      <c r="J211" s="54"/>
    </row>
    <row r="212" spans="2:10" x14ac:dyDescent="0.2">
      <c r="B212" s="50" t="s">
        <v>25</v>
      </c>
      <c r="C212" s="36">
        <v>3246197</v>
      </c>
      <c r="D212" s="61">
        <v>0</v>
      </c>
      <c r="E212" s="36">
        <v>0</v>
      </c>
      <c r="F212" s="51" t="s">
        <v>343</v>
      </c>
      <c r="G212" s="52">
        <v>44928</v>
      </c>
      <c r="H212" s="53" t="s">
        <v>42</v>
      </c>
      <c r="I212" s="45"/>
      <c r="J212" s="54"/>
    </row>
    <row r="213" spans="2:10" x14ac:dyDescent="0.2">
      <c r="B213" s="50" t="s">
        <v>290</v>
      </c>
      <c r="C213" s="36">
        <v>800000</v>
      </c>
      <c r="D213" s="61">
        <v>0</v>
      </c>
      <c r="E213" s="36">
        <v>0</v>
      </c>
      <c r="F213" s="51" t="s">
        <v>344</v>
      </c>
      <c r="G213" s="52">
        <v>44868</v>
      </c>
      <c r="H213" s="53" t="s">
        <v>42</v>
      </c>
      <c r="I213" s="45"/>
      <c r="J213" s="54"/>
    </row>
    <row r="214" spans="2:10" x14ac:dyDescent="0.2">
      <c r="B214" s="50" t="s">
        <v>290</v>
      </c>
      <c r="C214" s="36">
        <v>9000000</v>
      </c>
      <c r="D214" s="61">
        <v>0</v>
      </c>
      <c r="E214" s="36">
        <v>0</v>
      </c>
      <c r="F214" s="51" t="s">
        <v>345</v>
      </c>
      <c r="G214" s="52">
        <v>44868</v>
      </c>
      <c r="H214" s="53" t="s">
        <v>42</v>
      </c>
      <c r="I214" s="45"/>
      <c r="J214" s="54"/>
    </row>
    <row r="215" spans="2:10" x14ac:dyDescent="0.2">
      <c r="B215" s="50" t="s">
        <v>291</v>
      </c>
      <c r="C215" s="36">
        <v>100000</v>
      </c>
      <c r="D215" s="61">
        <v>0</v>
      </c>
      <c r="E215" s="36">
        <v>0</v>
      </c>
      <c r="F215" s="51" t="s">
        <v>346</v>
      </c>
      <c r="G215" s="52">
        <v>44911</v>
      </c>
      <c r="H215" s="53" t="s">
        <v>42</v>
      </c>
      <c r="I215" s="45"/>
      <c r="J215" s="54"/>
    </row>
    <row r="216" spans="2:10" x14ac:dyDescent="0.2">
      <c r="B216" s="50" t="s">
        <v>292</v>
      </c>
      <c r="C216" s="36">
        <v>6161000</v>
      </c>
      <c r="D216" s="61">
        <v>0</v>
      </c>
      <c r="E216" s="36">
        <v>0</v>
      </c>
      <c r="F216" s="51" t="s">
        <v>347</v>
      </c>
      <c r="G216" s="52">
        <v>44953</v>
      </c>
      <c r="H216" s="53" t="s">
        <v>42</v>
      </c>
      <c r="I216" s="45"/>
      <c r="J216" s="54"/>
    </row>
    <row r="217" spans="2:10" x14ac:dyDescent="0.2">
      <c r="B217" s="50" t="s">
        <v>293</v>
      </c>
      <c r="C217" s="36">
        <v>0</v>
      </c>
      <c r="D217" s="37">
        <v>770</v>
      </c>
      <c r="E217" s="37">
        <v>5651507</v>
      </c>
      <c r="F217" s="51" t="s">
        <v>348</v>
      </c>
      <c r="G217" s="52">
        <v>44946</v>
      </c>
      <c r="H217" s="53" t="s">
        <v>42</v>
      </c>
      <c r="I217" s="45"/>
      <c r="J217" s="54"/>
    </row>
    <row r="218" spans="2:10" x14ac:dyDescent="0.2">
      <c r="B218" s="50" t="s">
        <v>294</v>
      </c>
      <c r="C218" s="36">
        <v>52436</v>
      </c>
      <c r="D218" s="61">
        <v>0</v>
      </c>
      <c r="E218" s="36">
        <v>0</v>
      </c>
      <c r="F218" s="51" t="s">
        <v>349</v>
      </c>
      <c r="G218" s="52">
        <v>44927</v>
      </c>
      <c r="H218" s="53" t="s">
        <v>42</v>
      </c>
      <c r="I218" s="45"/>
      <c r="J218" s="54"/>
    </row>
    <row r="219" spans="2:10" x14ac:dyDescent="0.2">
      <c r="B219" s="50" t="s">
        <v>294</v>
      </c>
      <c r="C219" s="36">
        <v>8250000</v>
      </c>
      <c r="D219" s="61">
        <v>0</v>
      </c>
      <c r="E219" s="36">
        <v>0</v>
      </c>
      <c r="F219" s="51" t="s">
        <v>350</v>
      </c>
      <c r="G219" s="52">
        <v>44927</v>
      </c>
      <c r="H219" s="53" t="s">
        <v>42</v>
      </c>
      <c r="I219" s="45"/>
      <c r="J219" s="54"/>
    </row>
    <row r="220" spans="2:10" x14ac:dyDescent="0.2">
      <c r="B220" s="50" t="s">
        <v>295</v>
      </c>
      <c r="C220" s="36">
        <v>200000</v>
      </c>
      <c r="D220" s="61">
        <v>0</v>
      </c>
      <c r="E220" s="36">
        <v>0</v>
      </c>
      <c r="F220" s="51" t="s">
        <v>351</v>
      </c>
      <c r="G220" s="52">
        <v>44875</v>
      </c>
      <c r="H220" s="53" t="s">
        <v>42</v>
      </c>
      <c r="I220" s="45"/>
      <c r="J220" s="54"/>
    </row>
    <row r="221" spans="2:10" x14ac:dyDescent="0.2">
      <c r="B221" s="50" t="s">
        <v>296</v>
      </c>
      <c r="C221" s="36">
        <v>3960000</v>
      </c>
      <c r="D221" s="61">
        <v>0</v>
      </c>
      <c r="E221" s="36">
        <v>0</v>
      </c>
      <c r="F221" s="51" t="s">
        <v>352</v>
      </c>
      <c r="G221" s="52">
        <v>44931</v>
      </c>
      <c r="H221" s="53" t="s">
        <v>42</v>
      </c>
      <c r="I221" s="45"/>
      <c r="J221" s="54"/>
    </row>
    <row r="222" spans="2:10" x14ac:dyDescent="0.2">
      <c r="B222" s="50" t="s">
        <v>60</v>
      </c>
      <c r="C222" s="36">
        <v>1155000</v>
      </c>
      <c r="D222" s="61">
        <v>0</v>
      </c>
      <c r="E222" s="36">
        <v>0</v>
      </c>
      <c r="F222" s="51" t="s">
        <v>80</v>
      </c>
      <c r="G222" s="52">
        <v>44718</v>
      </c>
      <c r="H222" s="53" t="s">
        <v>42</v>
      </c>
      <c r="I222" s="45"/>
      <c r="J222" s="54"/>
    </row>
    <row r="223" spans="2:10" x14ac:dyDescent="0.2">
      <c r="B223" s="50" t="s">
        <v>112</v>
      </c>
      <c r="C223" s="36">
        <v>4691895</v>
      </c>
      <c r="D223" s="61">
        <v>0</v>
      </c>
      <c r="E223" s="36">
        <v>0</v>
      </c>
      <c r="F223" s="51" t="s">
        <v>353</v>
      </c>
      <c r="G223" s="52">
        <v>44939</v>
      </c>
      <c r="H223" s="53" t="s">
        <v>42</v>
      </c>
      <c r="I223" s="45"/>
      <c r="J223" s="54"/>
    </row>
    <row r="224" spans="2:10" x14ac:dyDescent="0.2">
      <c r="B224" s="50" t="s">
        <v>112</v>
      </c>
      <c r="C224" s="36">
        <v>2251855</v>
      </c>
      <c r="D224" s="61">
        <v>0</v>
      </c>
      <c r="E224" s="36">
        <v>0</v>
      </c>
      <c r="F224" s="51" t="s">
        <v>354</v>
      </c>
      <c r="G224" s="52">
        <v>44946</v>
      </c>
      <c r="H224" s="53" t="s">
        <v>42</v>
      </c>
      <c r="I224" s="45"/>
      <c r="J224" s="54"/>
    </row>
    <row r="225" spans="2:10" x14ac:dyDescent="0.2">
      <c r="B225" s="50" t="s">
        <v>112</v>
      </c>
      <c r="C225" s="36">
        <v>514663</v>
      </c>
      <c r="D225" s="61">
        <v>0</v>
      </c>
      <c r="E225" s="36">
        <v>0</v>
      </c>
      <c r="F225" s="51" t="s">
        <v>355</v>
      </c>
      <c r="G225" s="52">
        <v>44938</v>
      </c>
      <c r="H225" s="53" t="s">
        <v>42</v>
      </c>
      <c r="I225" s="45"/>
      <c r="J225" s="54"/>
    </row>
    <row r="226" spans="2:10" x14ac:dyDescent="0.2">
      <c r="B226" s="50" t="s">
        <v>112</v>
      </c>
      <c r="C226" s="36">
        <v>1479210</v>
      </c>
      <c r="D226" s="61">
        <v>0</v>
      </c>
      <c r="E226" s="36">
        <v>0</v>
      </c>
      <c r="F226" s="51" t="s">
        <v>356</v>
      </c>
      <c r="G226" s="52">
        <v>44938</v>
      </c>
      <c r="H226" s="53" t="s">
        <v>42</v>
      </c>
      <c r="I226" s="45"/>
      <c r="J226" s="54"/>
    </row>
    <row r="227" spans="2:10" x14ac:dyDescent="0.2">
      <c r="B227" s="50" t="s">
        <v>61</v>
      </c>
      <c r="C227" s="36">
        <v>350000</v>
      </c>
      <c r="D227" s="61">
        <v>0</v>
      </c>
      <c r="E227" s="36">
        <v>0</v>
      </c>
      <c r="F227" s="51" t="s">
        <v>81</v>
      </c>
      <c r="G227" s="52">
        <v>44672</v>
      </c>
      <c r="H227" s="53" t="s">
        <v>42</v>
      </c>
      <c r="I227" s="45"/>
      <c r="J227" s="54"/>
    </row>
    <row r="228" spans="2:10" x14ac:dyDescent="0.2">
      <c r="B228" s="50" t="s">
        <v>109</v>
      </c>
      <c r="C228" s="36">
        <v>10300000</v>
      </c>
      <c r="D228" s="61">
        <v>0</v>
      </c>
      <c r="E228" s="36">
        <v>0</v>
      </c>
      <c r="F228" s="51" t="s">
        <v>357</v>
      </c>
      <c r="G228" s="52">
        <v>44926</v>
      </c>
      <c r="H228" s="53" t="s">
        <v>42</v>
      </c>
      <c r="I228" s="45"/>
      <c r="J228" s="54"/>
    </row>
    <row r="229" spans="2:10" x14ac:dyDescent="0.2">
      <c r="B229" s="50" t="s">
        <v>109</v>
      </c>
      <c r="C229" s="36">
        <v>24079245</v>
      </c>
      <c r="D229" s="61">
        <v>0</v>
      </c>
      <c r="E229" s="36">
        <v>0</v>
      </c>
      <c r="F229" s="51" t="s">
        <v>358</v>
      </c>
      <c r="G229" s="52">
        <v>44926</v>
      </c>
      <c r="H229" s="53" t="s">
        <v>42</v>
      </c>
      <c r="I229" s="45"/>
      <c r="J229" s="54"/>
    </row>
    <row r="230" spans="2:10" x14ac:dyDescent="0.2">
      <c r="B230" s="50" t="s">
        <v>109</v>
      </c>
      <c r="C230" s="36">
        <v>26348800</v>
      </c>
      <c r="D230" s="61">
        <v>0</v>
      </c>
      <c r="E230" s="36">
        <v>0</v>
      </c>
      <c r="F230" s="51" t="s">
        <v>359</v>
      </c>
      <c r="G230" s="52">
        <v>44939</v>
      </c>
      <c r="H230" s="53" t="s">
        <v>42</v>
      </c>
      <c r="I230" s="45"/>
      <c r="J230" s="54"/>
    </row>
    <row r="231" spans="2:10" x14ac:dyDescent="0.2">
      <c r="B231" s="50" t="s">
        <v>109</v>
      </c>
      <c r="C231" s="36">
        <v>2885614</v>
      </c>
      <c r="D231" s="61">
        <v>0</v>
      </c>
      <c r="E231" s="36">
        <v>0</v>
      </c>
      <c r="F231" s="51" t="s">
        <v>360</v>
      </c>
      <c r="G231" s="52">
        <v>44952</v>
      </c>
      <c r="H231" s="53" t="s">
        <v>42</v>
      </c>
      <c r="I231" s="45"/>
      <c r="J231" s="54"/>
    </row>
    <row r="232" spans="2:10" x14ac:dyDescent="0.2">
      <c r="B232" s="50" t="s">
        <v>109</v>
      </c>
      <c r="C232" s="36">
        <v>3175026</v>
      </c>
      <c r="D232" s="61">
        <v>0</v>
      </c>
      <c r="E232" s="36">
        <v>0</v>
      </c>
      <c r="F232" s="51" t="s">
        <v>361</v>
      </c>
      <c r="G232" s="52">
        <v>44952</v>
      </c>
      <c r="H232" s="53" t="s">
        <v>42</v>
      </c>
      <c r="I232" s="45"/>
      <c r="J232" s="54"/>
    </row>
    <row r="233" spans="2:10" x14ac:dyDescent="0.2">
      <c r="B233" s="50" t="s">
        <v>109</v>
      </c>
      <c r="C233" s="36">
        <v>6448090</v>
      </c>
      <c r="D233" s="61">
        <v>0</v>
      </c>
      <c r="E233" s="36">
        <v>0</v>
      </c>
      <c r="F233" s="51" t="s">
        <v>362</v>
      </c>
      <c r="G233" s="52">
        <v>44939</v>
      </c>
      <c r="H233" s="53" t="s">
        <v>42</v>
      </c>
      <c r="I233" s="45"/>
      <c r="J233" s="54"/>
    </row>
    <row r="234" spans="2:10" x14ac:dyDescent="0.2">
      <c r="B234" s="50" t="s">
        <v>109</v>
      </c>
      <c r="C234" s="36">
        <v>100000</v>
      </c>
      <c r="D234" s="61">
        <v>0</v>
      </c>
      <c r="E234" s="36">
        <v>0</v>
      </c>
      <c r="F234" s="51" t="s">
        <v>363</v>
      </c>
      <c r="G234" s="52">
        <v>44952</v>
      </c>
      <c r="H234" s="53" t="s">
        <v>42</v>
      </c>
      <c r="I234" s="45"/>
      <c r="J234" s="54"/>
    </row>
    <row r="235" spans="2:10" x14ac:dyDescent="0.2">
      <c r="B235" s="50" t="s">
        <v>36</v>
      </c>
      <c r="C235" s="36">
        <v>161000</v>
      </c>
      <c r="D235" s="61">
        <v>0</v>
      </c>
      <c r="E235" s="36">
        <v>0</v>
      </c>
      <c r="F235" s="51" t="s">
        <v>364</v>
      </c>
      <c r="G235" s="52">
        <v>44947</v>
      </c>
      <c r="H235" s="53" t="s">
        <v>42</v>
      </c>
      <c r="I235" s="45"/>
      <c r="J235" s="54"/>
    </row>
    <row r="236" spans="2:10" x14ac:dyDescent="0.2">
      <c r="B236" s="50" t="s">
        <v>297</v>
      </c>
      <c r="C236" s="36">
        <v>34200000</v>
      </c>
      <c r="D236" s="61">
        <v>0</v>
      </c>
      <c r="E236" s="36">
        <v>0</v>
      </c>
      <c r="F236" s="51" t="s">
        <v>365</v>
      </c>
      <c r="G236" s="52">
        <v>44949</v>
      </c>
      <c r="H236" s="53" t="s">
        <v>42</v>
      </c>
      <c r="I236" s="45"/>
      <c r="J236" s="54"/>
    </row>
    <row r="237" spans="2:10" x14ac:dyDescent="0.2">
      <c r="B237" s="50" t="s">
        <v>62</v>
      </c>
      <c r="C237" s="36">
        <v>31441026</v>
      </c>
      <c r="D237" s="61">
        <v>0</v>
      </c>
      <c r="E237" s="36">
        <v>0</v>
      </c>
      <c r="F237" s="51" t="s">
        <v>366</v>
      </c>
      <c r="G237" s="52">
        <v>44872</v>
      </c>
      <c r="H237" s="53" t="s">
        <v>42</v>
      </c>
      <c r="I237" s="45"/>
      <c r="J237" s="54"/>
    </row>
    <row r="238" spans="2:10" x14ac:dyDescent="0.2">
      <c r="B238" s="50" t="s">
        <v>51</v>
      </c>
      <c r="C238" s="36">
        <v>198000</v>
      </c>
      <c r="D238" s="61">
        <v>0</v>
      </c>
      <c r="E238" s="36">
        <v>0</v>
      </c>
      <c r="F238" s="51" t="s">
        <v>367</v>
      </c>
      <c r="G238" s="52">
        <v>44915</v>
      </c>
      <c r="H238" s="53" t="s">
        <v>42</v>
      </c>
      <c r="I238" s="45"/>
      <c r="J238" s="54"/>
    </row>
    <row r="239" spans="2:10" x14ac:dyDescent="0.2">
      <c r="B239" s="50" t="s">
        <v>51</v>
      </c>
      <c r="C239" s="36">
        <v>1125000</v>
      </c>
      <c r="D239" s="61">
        <v>0</v>
      </c>
      <c r="E239" s="36">
        <v>0</v>
      </c>
      <c r="F239" s="51" t="s">
        <v>368</v>
      </c>
      <c r="G239" s="52">
        <v>44915</v>
      </c>
      <c r="H239" s="53" t="s">
        <v>42</v>
      </c>
      <c r="I239" s="45"/>
      <c r="J239" s="54"/>
    </row>
    <row r="240" spans="2:10" x14ac:dyDescent="0.2">
      <c r="B240" s="50" t="s">
        <v>51</v>
      </c>
      <c r="C240" s="36">
        <v>-11550000</v>
      </c>
      <c r="D240" s="61">
        <v>0</v>
      </c>
      <c r="E240" s="36">
        <v>0</v>
      </c>
      <c r="F240" s="51" t="s">
        <v>369</v>
      </c>
      <c r="G240" s="52">
        <v>44909</v>
      </c>
      <c r="H240" s="53" t="s">
        <v>42</v>
      </c>
      <c r="I240" s="45"/>
      <c r="J240" s="54"/>
    </row>
    <row r="241" spans="2:10" x14ac:dyDescent="0.2">
      <c r="B241" s="50" t="s">
        <v>298</v>
      </c>
      <c r="C241" s="36">
        <v>70000000</v>
      </c>
      <c r="D241" s="61">
        <v>0</v>
      </c>
      <c r="E241" s="36">
        <v>0</v>
      </c>
      <c r="F241" s="51" t="s">
        <v>370</v>
      </c>
      <c r="G241" s="52">
        <v>44954</v>
      </c>
      <c r="H241" s="53" t="s">
        <v>42</v>
      </c>
      <c r="I241" s="45"/>
      <c r="J241" s="54"/>
    </row>
    <row r="242" spans="2:10" x14ac:dyDescent="0.2">
      <c r="B242" s="50" t="s">
        <v>21</v>
      </c>
      <c r="C242" s="36">
        <v>0</v>
      </c>
      <c r="D242" s="37">
        <v>1000</v>
      </c>
      <c r="E242" s="37">
        <v>7339620</v>
      </c>
      <c r="F242" s="51" t="s">
        <v>82</v>
      </c>
      <c r="G242" s="52">
        <v>43131</v>
      </c>
      <c r="H242" s="53" t="s">
        <v>42</v>
      </c>
      <c r="I242" s="45"/>
      <c r="J242" s="54"/>
    </row>
    <row r="243" spans="2:10" x14ac:dyDescent="0.2">
      <c r="B243" s="50" t="s">
        <v>26</v>
      </c>
      <c r="C243" s="36">
        <v>56121000</v>
      </c>
      <c r="D243" s="61">
        <v>0</v>
      </c>
      <c r="E243" s="36">
        <v>0</v>
      </c>
      <c r="F243" s="51" t="s">
        <v>371</v>
      </c>
      <c r="G243" s="52">
        <v>44944</v>
      </c>
      <c r="H243" s="53" t="s">
        <v>42</v>
      </c>
      <c r="I243" s="45"/>
      <c r="J243" s="54"/>
    </row>
    <row r="244" spans="2:10" x14ac:dyDescent="0.2">
      <c r="B244" s="50" t="s">
        <v>110</v>
      </c>
      <c r="C244" s="36">
        <v>16691850</v>
      </c>
      <c r="D244" s="61">
        <v>0</v>
      </c>
      <c r="E244" s="36">
        <v>0</v>
      </c>
      <c r="F244" s="51" t="s">
        <v>372</v>
      </c>
      <c r="G244" s="52">
        <v>44938</v>
      </c>
      <c r="H244" s="53" t="s">
        <v>42</v>
      </c>
      <c r="I244" s="45"/>
      <c r="J244" s="54"/>
    </row>
    <row r="245" spans="2:10" x14ac:dyDescent="0.2">
      <c r="B245" s="50" t="s">
        <v>63</v>
      </c>
      <c r="C245" s="36">
        <v>660000</v>
      </c>
      <c r="D245" s="61">
        <v>0</v>
      </c>
      <c r="E245" s="36">
        <v>0</v>
      </c>
      <c r="F245" s="51" t="s">
        <v>373</v>
      </c>
      <c r="G245" s="52">
        <v>44927</v>
      </c>
      <c r="H245" s="53" t="s">
        <v>42</v>
      </c>
      <c r="I245" s="45"/>
      <c r="J245" s="54"/>
    </row>
    <row r="246" spans="2:10" x14ac:dyDescent="0.2">
      <c r="B246" s="50" t="s">
        <v>63</v>
      </c>
      <c r="C246" s="36">
        <v>1375000</v>
      </c>
      <c r="D246" s="61">
        <v>0</v>
      </c>
      <c r="E246" s="36">
        <v>0</v>
      </c>
      <c r="F246" s="51" t="s">
        <v>374</v>
      </c>
      <c r="G246" s="52">
        <v>44935</v>
      </c>
      <c r="H246" s="53" t="s">
        <v>42</v>
      </c>
      <c r="I246" s="45"/>
      <c r="J246" s="54"/>
    </row>
    <row r="247" spans="2:10" x14ac:dyDescent="0.2">
      <c r="B247" s="50" t="s">
        <v>63</v>
      </c>
      <c r="C247" s="36">
        <v>1939000</v>
      </c>
      <c r="D247" s="61">
        <v>0</v>
      </c>
      <c r="E247" s="36">
        <v>0</v>
      </c>
      <c r="F247" s="51" t="s">
        <v>375</v>
      </c>
      <c r="G247" s="52">
        <v>44942</v>
      </c>
      <c r="H247" s="53" t="s">
        <v>42</v>
      </c>
      <c r="I247" s="45"/>
      <c r="J247" s="54"/>
    </row>
    <row r="248" spans="2:10" x14ac:dyDescent="0.2">
      <c r="B248" s="50" t="s">
        <v>63</v>
      </c>
      <c r="C248" s="36">
        <v>17000000</v>
      </c>
      <c r="D248" s="61">
        <v>0</v>
      </c>
      <c r="E248" s="36">
        <v>0</v>
      </c>
      <c r="F248" s="51" t="s">
        <v>376</v>
      </c>
      <c r="G248" s="52">
        <v>44928</v>
      </c>
      <c r="H248" s="53" t="s">
        <v>42</v>
      </c>
      <c r="I248" s="45"/>
      <c r="J248" s="54"/>
    </row>
    <row r="249" spans="2:10" x14ac:dyDescent="0.2">
      <c r="B249" s="50" t="s">
        <v>63</v>
      </c>
      <c r="C249" s="36">
        <v>53021800</v>
      </c>
      <c r="D249" s="61">
        <v>0</v>
      </c>
      <c r="E249" s="36">
        <v>0</v>
      </c>
      <c r="F249" s="51" t="s">
        <v>377</v>
      </c>
      <c r="G249" s="52">
        <v>44928</v>
      </c>
      <c r="H249" s="53" t="s">
        <v>42</v>
      </c>
      <c r="I249" s="45"/>
      <c r="J249" s="54"/>
    </row>
    <row r="250" spans="2:10" x14ac:dyDescent="0.2">
      <c r="B250" s="50" t="s">
        <v>52</v>
      </c>
      <c r="C250" s="36">
        <v>400000</v>
      </c>
      <c r="D250" s="61">
        <v>0</v>
      </c>
      <c r="E250" s="36">
        <v>0</v>
      </c>
      <c r="F250" s="51" t="s">
        <v>83</v>
      </c>
      <c r="G250" s="52">
        <v>44676</v>
      </c>
      <c r="H250" s="53" t="s">
        <v>42</v>
      </c>
      <c r="I250" s="45"/>
      <c r="J250" s="54"/>
    </row>
    <row r="251" spans="2:10" x14ac:dyDescent="0.2">
      <c r="B251" s="50" t="s">
        <v>299</v>
      </c>
      <c r="C251" s="36">
        <v>3200000</v>
      </c>
      <c r="D251" s="61">
        <v>0</v>
      </c>
      <c r="E251" s="36">
        <v>0</v>
      </c>
      <c r="F251" s="51" t="s">
        <v>378</v>
      </c>
      <c r="G251" s="52">
        <v>44877</v>
      </c>
      <c r="H251" s="53" t="s">
        <v>42</v>
      </c>
      <c r="I251" s="45"/>
      <c r="J251" s="54"/>
    </row>
    <row r="252" spans="2:10" x14ac:dyDescent="0.2">
      <c r="B252" s="50" t="s">
        <v>299</v>
      </c>
      <c r="C252" s="36">
        <v>3200000</v>
      </c>
      <c r="D252" s="61">
        <v>0</v>
      </c>
      <c r="E252" s="36">
        <v>0</v>
      </c>
      <c r="F252" s="51" t="s">
        <v>379</v>
      </c>
      <c r="G252" s="52">
        <v>44877</v>
      </c>
      <c r="H252" s="53" t="s">
        <v>42</v>
      </c>
      <c r="I252" s="45"/>
      <c r="J252" s="54"/>
    </row>
    <row r="253" spans="2:10" x14ac:dyDescent="0.2">
      <c r="B253" s="50" t="s">
        <v>299</v>
      </c>
      <c r="C253" s="36">
        <v>484000</v>
      </c>
      <c r="D253" s="61">
        <v>0</v>
      </c>
      <c r="E253" s="36">
        <v>0</v>
      </c>
      <c r="F253" s="51" t="s">
        <v>380</v>
      </c>
      <c r="G253" s="52">
        <v>44877</v>
      </c>
      <c r="H253" s="53" t="s">
        <v>42</v>
      </c>
      <c r="I253" s="45"/>
      <c r="J253" s="54"/>
    </row>
    <row r="254" spans="2:10" x14ac:dyDescent="0.2">
      <c r="B254" s="50" t="s">
        <v>299</v>
      </c>
      <c r="C254" s="36">
        <v>484000</v>
      </c>
      <c r="D254" s="61">
        <v>0</v>
      </c>
      <c r="E254" s="36">
        <v>0</v>
      </c>
      <c r="F254" s="51" t="s">
        <v>381</v>
      </c>
      <c r="G254" s="52">
        <v>44877</v>
      </c>
      <c r="H254" s="53" t="s">
        <v>42</v>
      </c>
      <c r="I254" s="45"/>
      <c r="J254" s="54"/>
    </row>
    <row r="255" spans="2:10" x14ac:dyDescent="0.2">
      <c r="B255" s="50" t="s">
        <v>64</v>
      </c>
      <c r="C255" s="36">
        <v>100000</v>
      </c>
      <c r="D255" s="61">
        <v>0</v>
      </c>
      <c r="E255" s="36">
        <v>0</v>
      </c>
      <c r="F255" s="51" t="s">
        <v>382</v>
      </c>
      <c r="G255" s="52">
        <v>44918</v>
      </c>
      <c r="H255" s="53" t="s">
        <v>42</v>
      </c>
      <c r="I255" s="45"/>
      <c r="J255" s="54"/>
    </row>
    <row r="256" spans="2:10" x14ac:dyDescent="0.2">
      <c r="B256" s="50" t="s">
        <v>64</v>
      </c>
      <c r="C256" s="36">
        <v>8057020</v>
      </c>
      <c r="D256" s="61">
        <v>0</v>
      </c>
      <c r="E256" s="36">
        <v>0</v>
      </c>
      <c r="F256" s="51" t="s">
        <v>383</v>
      </c>
      <c r="G256" s="52">
        <v>44950</v>
      </c>
      <c r="H256" s="53" t="s">
        <v>42</v>
      </c>
      <c r="I256" s="45"/>
      <c r="J256" s="54"/>
    </row>
    <row r="257" spans="2:10" x14ac:dyDescent="0.2">
      <c r="B257" s="50" t="s">
        <v>64</v>
      </c>
      <c r="C257" s="36">
        <v>430000</v>
      </c>
      <c r="D257" s="61">
        <v>0</v>
      </c>
      <c r="E257" s="36">
        <v>0</v>
      </c>
      <c r="F257" s="51" t="s">
        <v>384</v>
      </c>
      <c r="G257" s="52">
        <v>44929</v>
      </c>
      <c r="H257" s="53" t="s">
        <v>42</v>
      </c>
      <c r="I257" s="45"/>
      <c r="J257" s="54"/>
    </row>
    <row r="258" spans="2:10" x14ac:dyDescent="0.2">
      <c r="B258" s="50" t="s">
        <v>64</v>
      </c>
      <c r="C258" s="36">
        <v>400000</v>
      </c>
      <c r="D258" s="61">
        <v>0</v>
      </c>
      <c r="E258" s="36">
        <v>0</v>
      </c>
      <c r="F258" s="51" t="s">
        <v>385</v>
      </c>
      <c r="G258" s="52">
        <v>44931</v>
      </c>
      <c r="H258" s="53" t="s">
        <v>42</v>
      </c>
      <c r="I258" s="45"/>
      <c r="J258" s="54"/>
    </row>
    <row r="259" spans="2:10" x14ac:dyDescent="0.2">
      <c r="B259" s="50" t="s">
        <v>64</v>
      </c>
      <c r="C259" s="36">
        <v>100000</v>
      </c>
      <c r="D259" s="61">
        <v>0</v>
      </c>
      <c r="E259" s="36">
        <v>0</v>
      </c>
      <c r="F259" s="51" t="s">
        <v>386</v>
      </c>
      <c r="G259" s="52">
        <v>44930</v>
      </c>
      <c r="H259" s="53" t="s">
        <v>42</v>
      </c>
      <c r="I259" s="45"/>
      <c r="J259" s="54"/>
    </row>
    <row r="260" spans="2:10" x14ac:dyDescent="0.2">
      <c r="B260" s="50" t="s">
        <v>64</v>
      </c>
      <c r="C260" s="36">
        <v>1639000</v>
      </c>
      <c r="D260" s="61">
        <v>0</v>
      </c>
      <c r="E260" s="36">
        <v>0</v>
      </c>
      <c r="F260" s="51" t="s">
        <v>387</v>
      </c>
      <c r="G260" s="52">
        <v>44930</v>
      </c>
      <c r="H260" s="53" t="s">
        <v>42</v>
      </c>
      <c r="I260" s="45"/>
      <c r="J260" s="54"/>
    </row>
    <row r="261" spans="2:10" x14ac:dyDescent="0.2">
      <c r="B261" s="50" t="s">
        <v>64</v>
      </c>
      <c r="C261" s="36">
        <v>730000</v>
      </c>
      <c r="D261" s="61">
        <v>0</v>
      </c>
      <c r="E261" s="36">
        <v>0</v>
      </c>
      <c r="F261" s="51" t="s">
        <v>388</v>
      </c>
      <c r="G261" s="52">
        <v>44931</v>
      </c>
      <c r="H261" s="53" t="s">
        <v>42</v>
      </c>
      <c r="I261" s="45"/>
      <c r="J261" s="54"/>
    </row>
    <row r="262" spans="2:10" x14ac:dyDescent="0.2">
      <c r="B262" s="50" t="s">
        <v>64</v>
      </c>
      <c r="C262" s="36">
        <v>710000</v>
      </c>
      <c r="D262" s="61">
        <v>0</v>
      </c>
      <c r="E262" s="36">
        <v>0</v>
      </c>
      <c r="F262" s="51" t="s">
        <v>389</v>
      </c>
      <c r="G262" s="52">
        <v>44932</v>
      </c>
      <c r="H262" s="53" t="s">
        <v>42</v>
      </c>
      <c r="I262" s="45"/>
      <c r="J262" s="54"/>
    </row>
    <row r="263" spans="2:10" x14ac:dyDescent="0.2">
      <c r="B263" s="50" t="s">
        <v>64</v>
      </c>
      <c r="C263" s="36">
        <v>1783000</v>
      </c>
      <c r="D263" s="61">
        <v>0</v>
      </c>
      <c r="E263" s="36">
        <v>0</v>
      </c>
      <c r="F263" s="51" t="s">
        <v>390</v>
      </c>
      <c r="G263" s="52">
        <v>44901</v>
      </c>
      <c r="H263" s="53" t="s">
        <v>42</v>
      </c>
      <c r="I263" s="45"/>
      <c r="J263" s="54"/>
    </row>
    <row r="264" spans="2:10" x14ac:dyDescent="0.2">
      <c r="B264" s="50" t="s">
        <v>64</v>
      </c>
      <c r="C264" s="36">
        <v>100000</v>
      </c>
      <c r="D264" s="61">
        <v>0</v>
      </c>
      <c r="E264" s="36">
        <v>0</v>
      </c>
      <c r="F264" s="51" t="s">
        <v>391</v>
      </c>
      <c r="G264" s="52">
        <v>44902</v>
      </c>
      <c r="H264" s="53" t="s">
        <v>42</v>
      </c>
      <c r="I264" s="45"/>
      <c r="J264" s="54"/>
    </row>
    <row r="265" spans="2:10" x14ac:dyDescent="0.2">
      <c r="B265" s="50" t="s">
        <v>64</v>
      </c>
      <c r="C265" s="36">
        <v>650000</v>
      </c>
      <c r="D265" s="61">
        <v>0</v>
      </c>
      <c r="E265" s="36">
        <v>0</v>
      </c>
      <c r="F265" s="51" t="s">
        <v>392</v>
      </c>
      <c r="G265" s="52">
        <v>44935</v>
      </c>
      <c r="H265" s="53" t="s">
        <v>42</v>
      </c>
      <c r="I265" s="45"/>
      <c r="J265" s="54"/>
    </row>
    <row r="266" spans="2:10" x14ac:dyDescent="0.2">
      <c r="B266" s="50" t="s">
        <v>64</v>
      </c>
      <c r="C266" s="36">
        <v>1540000</v>
      </c>
      <c r="D266" s="61">
        <v>0</v>
      </c>
      <c r="E266" s="36">
        <v>0</v>
      </c>
      <c r="F266" s="51" t="s">
        <v>393</v>
      </c>
      <c r="G266" s="52">
        <v>44935</v>
      </c>
      <c r="H266" s="53" t="s">
        <v>42</v>
      </c>
      <c r="I266" s="45"/>
      <c r="J266" s="54"/>
    </row>
    <row r="267" spans="2:10" x14ac:dyDescent="0.2">
      <c r="B267" s="50" t="s">
        <v>64</v>
      </c>
      <c r="C267" s="36">
        <v>1300000</v>
      </c>
      <c r="D267" s="61">
        <v>0</v>
      </c>
      <c r="E267" s="36">
        <v>0</v>
      </c>
      <c r="F267" s="51" t="s">
        <v>394</v>
      </c>
      <c r="G267" s="52">
        <v>44936</v>
      </c>
      <c r="H267" s="53" t="s">
        <v>42</v>
      </c>
      <c r="I267" s="45"/>
      <c r="J267" s="54"/>
    </row>
    <row r="268" spans="2:10" x14ac:dyDescent="0.2">
      <c r="B268" s="50" t="s">
        <v>64</v>
      </c>
      <c r="C268" s="36">
        <v>100000</v>
      </c>
      <c r="D268" s="61">
        <v>0</v>
      </c>
      <c r="E268" s="36">
        <v>0</v>
      </c>
      <c r="F268" s="51" t="s">
        <v>395</v>
      </c>
      <c r="G268" s="52">
        <v>44938</v>
      </c>
      <c r="H268" s="53" t="s">
        <v>42</v>
      </c>
      <c r="I268" s="45"/>
      <c r="J268" s="54"/>
    </row>
    <row r="269" spans="2:10" x14ac:dyDescent="0.2">
      <c r="B269" s="50" t="s">
        <v>64</v>
      </c>
      <c r="C269" s="36">
        <v>140000</v>
      </c>
      <c r="D269" s="61">
        <v>0</v>
      </c>
      <c r="E269" s="36">
        <v>0</v>
      </c>
      <c r="F269" s="51" t="s">
        <v>396</v>
      </c>
      <c r="G269" s="52">
        <v>44937</v>
      </c>
      <c r="H269" s="53" t="s">
        <v>42</v>
      </c>
      <c r="I269" s="45"/>
      <c r="J269" s="54"/>
    </row>
    <row r="270" spans="2:10" x14ac:dyDescent="0.2">
      <c r="B270" s="50" t="s">
        <v>64</v>
      </c>
      <c r="C270" s="36">
        <v>120000</v>
      </c>
      <c r="D270" s="61">
        <v>0</v>
      </c>
      <c r="E270" s="36">
        <v>0</v>
      </c>
      <c r="F270" s="51" t="s">
        <v>397</v>
      </c>
      <c r="G270" s="52">
        <v>44927</v>
      </c>
      <c r="H270" s="53" t="s">
        <v>42</v>
      </c>
      <c r="I270" s="45"/>
      <c r="J270" s="54"/>
    </row>
    <row r="271" spans="2:10" x14ac:dyDescent="0.2">
      <c r="B271" s="50" t="s">
        <v>64</v>
      </c>
      <c r="C271" s="36">
        <v>525000</v>
      </c>
      <c r="D271" s="61">
        <v>0</v>
      </c>
      <c r="E271" s="36">
        <v>0</v>
      </c>
      <c r="F271" s="51" t="s">
        <v>398</v>
      </c>
      <c r="G271" s="52">
        <v>44938</v>
      </c>
      <c r="H271" s="53" t="s">
        <v>42</v>
      </c>
      <c r="I271" s="45"/>
      <c r="J271" s="54"/>
    </row>
    <row r="272" spans="2:10" x14ac:dyDescent="0.2">
      <c r="B272" s="50" t="s">
        <v>64</v>
      </c>
      <c r="C272" s="36">
        <v>1550000</v>
      </c>
      <c r="D272" s="61">
        <v>0</v>
      </c>
      <c r="E272" s="36">
        <v>0</v>
      </c>
      <c r="F272" s="51" t="s">
        <v>399</v>
      </c>
      <c r="G272" s="52">
        <v>44939</v>
      </c>
      <c r="H272" s="53" t="s">
        <v>42</v>
      </c>
      <c r="I272" s="45"/>
      <c r="J272" s="54"/>
    </row>
    <row r="273" spans="2:10" x14ac:dyDescent="0.2">
      <c r="B273" s="50" t="s">
        <v>64</v>
      </c>
      <c r="C273" s="36">
        <v>2070000</v>
      </c>
      <c r="D273" s="61">
        <v>0</v>
      </c>
      <c r="E273" s="36">
        <v>0</v>
      </c>
      <c r="F273" s="51" t="s">
        <v>400</v>
      </c>
      <c r="G273" s="52">
        <v>44940</v>
      </c>
      <c r="H273" s="53" t="s">
        <v>42</v>
      </c>
      <c r="I273" s="45"/>
      <c r="J273" s="54"/>
    </row>
    <row r="274" spans="2:10" x14ac:dyDescent="0.2">
      <c r="B274" s="50" t="s">
        <v>64</v>
      </c>
      <c r="C274" s="36">
        <v>100000</v>
      </c>
      <c r="D274" s="61">
        <v>0</v>
      </c>
      <c r="E274" s="36">
        <v>0</v>
      </c>
      <c r="F274" s="51" t="s">
        <v>401</v>
      </c>
      <c r="G274" s="52">
        <v>44941</v>
      </c>
      <c r="H274" s="53" t="s">
        <v>42</v>
      </c>
      <c r="I274" s="45"/>
      <c r="J274" s="54"/>
    </row>
    <row r="275" spans="2:10" x14ac:dyDescent="0.2">
      <c r="B275" s="50" t="s">
        <v>64</v>
      </c>
      <c r="C275" s="36">
        <v>1617850</v>
      </c>
      <c r="D275" s="61">
        <v>0</v>
      </c>
      <c r="E275" s="36">
        <v>0</v>
      </c>
      <c r="F275" s="51" t="s">
        <v>402</v>
      </c>
      <c r="G275" s="52">
        <v>44941</v>
      </c>
      <c r="H275" s="53" t="s">
        <v>42</v>
      </c>
      <c r="I275" s="45"/>
      <c r="J275" s="54"/>
    </row>
    <row r="276" spans="2:10" x14ac:dyDescent="0.2">
      <c r="B276" s="50" t="s">
        <v>64</v>
      </c>
      <c r="C276" s="36">
        <v>420000</v>
      </c>
      <c r="D276" s="61">
        <v>0</v>
      </c>
      <c r="E276" s="36">
        <v>0</v>
      </c>
      <c r="F276" s="51" t="s">
        <v>403</v>
      </c>
      <c r="G276" s="52">
        <v>44942</v>
      </c>
      <c r="H276" s="53" t="s">
        <v>42</v>
      </c>
      <c r="I276" s="45"/>
      <c r="J276" s="54"/>
    </row>
    <row r="277" spans="2:10" x14ac:dyDescent="0.2">
      <c r="B277" s="50" t="s">
        <v>64</v>
      </c>
      <c r="C277" s="36">
        <v>736000</v>
      </c>
      <c r="D277" s="61">
        <v>0</v>
      </c>
      <c r="E277" s="36">
        <v>0</v>
      </c>
      <c r="F277" s="51" t="s">
        <v>404</v>
      </c>
      <c r="G277" s="52">
        <v>44942</v>
      </c>
      <c r="H277" s="53" t="s">
        <v>42</v>
      </c>
      <c r="I277" s="45"/>
      <c r="J277" s="54"/>
    </row>
    <row r="278" spans="2:10" x14ac:dyDescent="0.2">
      <c r="B278" s="50" t="s">
        <v>64</v>
      </c>
      <c r="C278" s="36">
        <v>277000</v>
      </c>
      <c r="D278" s="61">
        <v>0</v>
      </c>
      <c r="E278" s="36">
        <v>0</v>
      </c>
      <c r="F278" s="51" t="s">
        <v>405</v>
      </c>
      <c r="G278" s="52">
        <v>44943</v>
      </c>
      <c r="H278" s="53" t="s">
        <v>42</v>
      </c>
      <c r="I278" s="45"/>
      <c r="J278" s="54"/>
    </row>
    <row r="279" spans="2:10" x14ac:dyDescent="0.2">
      <c r="B279" s="50" t="s">
        <v>64</v>
      </c>
      <c r="C279" s="36">
        <v>100000</v>
      </c>
      <c r="D279" s="61">
        <v>0</v>
      </c>
      <c r="E279" s="36">
        <v>0</v>
      </c>
      <c r="F279" s="51" t="s">
        <v>406</v>
      </c>
      <c r="G279" s="52">
        <v>44945</v>
      </c>
      <c r="H279" s="53" t="s">
        <v>42</v>
      </c>
      <c r="I279" s="45"/>
      <c r="J279" s="54"/>
    </row>
    <row r="280" spans="2:10" x14ac:dyDescent="0.2">
      <c r="B280" s="50" t="s">
        <v>64</v>
      </c>
      <c r="C280" s="36">
        <v>100000</v>
      </c>
      <c r="D280" s="61">
        <v>0</v>
      </c>
      <c r="E280" s="36">
        <v>0</v>
      </c>
      <c r="F280" s="51" t="s">
        <v>407</v>
      </c>
      <c r="G280" s="52">
        <v>44943</v>
      </c>
      <c r="H280" s="53" t="s">
        <v>42</v>
      </c>
      <c r="I280" s="45"/>
      <c r="J280" s="54"/>
    </row>
    <row r="281" spans="2:10" x14ac:dyDescent="0.2">
      <c r="B281" s="50" t="s">
        <v>64</v>
      </c>
      <c r="C281" s="36">
        <v>100000</v>
      </c>
      <c r="D281" s="61">
        <v>0</v>
      </c>
      <c r="E281" s="36">
        <v>0</v>
      </c>
      <c r="F281" s="51" t="s">
        <v>408</v>
      </c>
      <c r="G281" s="52">
        <v>44944</v>
      </c>
      <c r="H281" s="53" t="s">
        <v>42</v>
      </c>
      <c r="I281" s="45"/>
      <c r="J281" s="54"/>
    </row>
    <row r="282" spans="2:10" x14ac:dyDescent="0.2">
      <c r="B282" s="50" t="s">
        <v>64</v>
      </c>
      <c r="C282" s="36">
        <v>100000</v>
      </c>
      <c r="D282" s="61">
        <v>0</v>
      </c>
      <c r="E282" s="36">
        <v>0</v>
      </c>
      <c r="F282" s="51" t="s">
        <v>409</v>
      </c>
      <c r="G282" s="52">
        <v>44947</v>
      </c>
      <c r="H282" s="53" t="s">
        <v>42</v>
      </c>
      <c r="I282" s="45"/>
      <c r="J282" s="54"/>
    </row>
    <row r="283" spans="2:10" x14ac:dyDescent="0.2">
      <c r="B283" s="50" t="s">
        <v>64</v>
      </c>
      <c r="C283" s="36">
        <v>1488000</v>
      </c>
      <c r="D283" s="61">
        <v>0</v>
      </c>
      <c r="E283" s="36">
        <v>0</v>
      </c>
      <c r="F283" s="51" t="s">
        <v>410</v>
      </c>
      <c r="G283" s="52">
        <v>44947</v>
      </c>
      <c r="H283" s="53" t="s">
        <v>42</v>
      </c>
      <c r="I283" s="45"/>
      <c r="J283" s="54"/>
    </row>
    <row r="284" spans="2:10" x14ac:dyDescent="0.2">
      <c r="B284" s="50" t="s">
        <v>64</v>
      </c>
      <c r="C284" s="36">
        <v>350000</v>
      </c>
      <c r="D284" s="61">
        <v>0</v>
      </c>
      <c r="E284" s="36">
        <v>0</v>
      </c>
      <c r="F284" s="51" t="s">
        <v>411</v>
      </c>
      <c r="G284" s="52">
        <v>44948</v>
      </c>
      <c r="H284" s="53" t="s">
        <v>42</v>
      </c>
      <c r="I284" s="45"/>
      <c r="J284" s="54"/>
    </row>
    <row r="285" spans="2:10" x14ac:dyDescent="0.2">
      <c r="B285" s="50" t="s">
        <v>64</v>
      </c>
      <c r="C285" s="36">
        <v>100000</v>
      </c>
      <c r="D285" s="61">
        <v>0</v>
      </c>
      <c r="E285" s="36">
        <v>0</v>
      </c>
      <c r="F285" s="51" t="s">
        <v>412</v>
      </c>
      <c r="G285" s="52">
        <v>44948</v>
      </c>
      <c r="H285" s="53" t="s">
        <v>42</v>
      </c>
      <c r="I285" s="45"/>
      <c r="J285" s="54"/>
    </row>
    <row r="286" spans="2:10" x14ac:dyDescent="0.2">
      <c r="B286" s="50" t="s">
        <v>64</v>
      </c>
      <c r="C286" s="36">
        <v>1040000</v>
      </c>
      <c r="D286" s="61">
        <v>0</v>
      </c>
      <c r="E286" s="36">
        <v>0</v>
      </c>
      <c r="F286" s="51" t="s">
        <v>413</v>
      </c>
      <c r="G286" s="52">
        <v>44918</v>
      </c>
      <c r="H286" s="53" t="s">
        <v>42</v>
      </c>
      <c r="I286" s="45"/>
      <c r="J286" s="54"/>
    </row>
    <row r="287" spans="2:10" x14ac:dyDescent="0.2">
      <c r="B287" s="50" t="s">
        <v>64</v>
      </c>
      <c r="C287" s="36">
        <v>2784996</v>
      </c>
      <c r="D287" s="61">
        <v>0</v>
      </c>
      <c r="E287" s="36">
        <v>0</v>
      </c>
      <c r="F287" s="51" t="s">
        <v>414</v>
      </c>
      <c r="G287" s="52">
        <v>44950</v>
      </c>
      <c r="H287" s="53" t="s">
        <v>42</v>
      </c>
      <c r="I287" s="45"/>
      <c r="J287" s="54"/>
    </row>
    <row r="288" spans="2:10" x14ac:dyDescent="0.2">
      <c r="B288" s="50" t="s">
        <v>64</v>
      </c>
      <c r="C288" s="36">
        <v>599004</v>
      </c>
      <c r="D288" s="61">
        <v>0</v>
      </c>
      <c r="E288" s="36">
        <v>0</v>
      </c>
      <c r="F288" s="51" t="s">
        <v>415</v>
      </c>
      <c r="G288" s="52">
        <v>44950</v>
      </c>
      <c r="H288" s="53" t="s">
        <v>42</v>
      </c>
      <c r="I288" s="45"/>
      <c r="J288" s="54"/>
    </row>
    <row r="289" spans="2:10" x14ac:dyDescent="0.2">
      <c r="B289" s="50" t="s">
        <v>64</v>
      </c>
      <c r="C289" s="36">
        <v>150000</v>
      </c>
      <c r="D289" s="61">
        <v>0</v>
      </c>
      <c r="E289" s="36">
        <v>0</v>
      </c>
      <c r="F289" s="51" t="s">
        <v>416</v>
      </c>
      <c r="G289" s="52">
        <v>44950</v>
      </c>
      <c r="H289" s="53" t="s">
        <v>42</v>
      </c>
      <c r="I289" s="45"/>
      <c r="J289" s="54"/>
    </row>
    <row r="290" spans="2:10" x14ac:dyDescent="0.2">
      <c r="B290" s="50" t="s">
        <v>64</v>
      </c>
      <c r="C290" s="36">
        <v>1500000</v>
      </c>
      <c r="D290" s="61">
        <v>0</v>
      </c>
      <c r="E290" s="36">
        <v>0</v>
      </c>
      <c r="F290" s="51" t="s">
        <v>417</v>
      </c>
      <c r="G290" s="52">
        <v>44928</v>
      </c>
      <c r="H290" s="53" t="s">
        <v>42</v>
      </c>
      <c r="I290" s="45"/>
      <c r="J290" s="54"/>
    </row>
    <row r="291" spans="2:10" x14ac:dyDescent="0.2">
      <c r="B291" s="50" t="s">
        <v>64</v>
      </c>
      <c r="C291" s="36">
        <v>1657000</v>
      </c>
      <c r="D291" s="61">
        <v>0</v>
      </c>
      <c r="E291" s="36">
        <v>0</v>
      </c>
      <c r="F291" s="51" t="s">
        <v>418</v>
      </c>
      <c r="G291" s="52">
        <v>44928</v>
      </c>
      <c r="H291" s="53" t="s">
        <v>42</v>
      </c>
      <c r="I291" s="45"/>
      <c r="J291" s="54"/>
    </row>
    <row r="292" spans="2:10" x14ac:dyDescent="0.2">
      <c r="B292" s="50" t="s">
        <v>64</v>
      </c>
      <c r="C292" s="36">
        <v>720000</v>
      </c>
      <c r="D292" s="61">
        <v>0</v>
      </c>
      <c r="E292" s="36">
        <v>0</v>
      </c>
      <c r="F292" s="51" t="s">
        <v>419</v>
      </c>
      <c r="G292" s="52">
        <v>44929</v>
      </c>
      <c r="H292" s="53" t="s">
        <v>42</v>
      </c>
      <c r="I292" s="45"/>
      <c r="J292" s="54"/>
    </row>
    <row r="293" spans="2:10" x14ac:dyDescent="0.2">
      <c r="B293" s="50" t="s">
        <v>300</v>
      </c>
      <c r="C293" s="36">
        <v>6810000</v>
      </c>
      <c r="D293" s="61">
        <v>0</v>
      </c>
      <c r="E293" s="36">
        <v>0</v>
      </c>
      <c r="F293" s="51" t="s">
        <v>420</v>
      </c>
      <c r="G293" s="52">
        <v>44924</v>
      </c>
      <c r="H293" s="53" t="s">
        <v>42</v>
      </c>
      <c r="I293" s="45"/>
      <c r="J293" s="54"/>
    </row>
    <row r="294" spans="2:10" x14ac:dyDescent="0.2">
      <c r="B294" s="50" t="s">
        <v>65</v>
      </c>
      <c r="C294" s="36">
        <v>36936000</v>
      </c>
      <c r="D294" s="61">
        <v>0</v>
      </c>
      <c r="E294" s="36">
        <v>0</v>
      </c>
      <c r="F294" s="51" t="s">
        <v>84</v>
      </c>
      <c r="G294" s="52">
        <v>44699</v>
      </c>
      <c r="H294" s="53" t="s">
        <v>42</v>
      </c>
      <c r="I294" s="45"/>
      <c r="J294" s="54"/>
    </row>
    <row r="295" spans="2:10" x14ac:dyDescent="0.2">
      <c r="B295" s="50" t="s">
        <v>66</v>
      </c>
      <c r="C295" s="36">
        <v>275000</v>
      </c>
      <c r="D295" s="61">
        <v>0</v>
      </c>
      <c r="E295" s="36">
        <v>0</v>
      </c>
      <c r="F295" s="51" t="s">
        <v>85</v>
      </c>
      <c r="G295" s="52">
        <v>44748</v>
      </c>
      <c r="H295" s="53" t="s">
        <v>42</v>
      </c>
      <c r="I295" s="45"/>
      <c r="J295" s="54"/>
    </row>
    <row r="296" spans="2:10" x14ac:dyDescent="0.2">
      <c r="B296" s="50" t="s">
        <v>106</v>
      </c>
      <c r="C296" s="36">
        <v>0</v>
      </c>
      <c r="D296" s="37">
        <v>4400</v>
      </c>
      <c r="E296" s="37">
        <v>32294328</v>
      </c>
      <c r="F296" s="51" t="s">
        <v>421</v>
      </c>
      <c r="G296" s="52">
        <v>44947</v>
      </c>
      <c r="H296" s="53" t="s">
        <v>42</v>
      </c>
      <c r="I296" s="45"/>
      <c r="J296" s="54"/>
    </row>
    <row r="297" spans="2:10" x14ac:dyDescent="0.2">
      <c r="B297" s="50" t="s">
        <v>301</v>
      </c>
      <c r="C297" s="36">
        <v>5200000</v>
      </c>
      <c r="D297" s="61">
        <v>0</v>
      </c>
      <c r="E297" s="36">
        <v>0</v>
      </c>
      <c r="F297" s="51" t="s">
        <v>422</v>
      </c>
      <c r="G297" s="52">
        <v>44941</v>
      </c>
      <c r="H297" s="53" t="s">
        <v>42</v>
      </c>
      <c r="I297" s="45"/>
      <c r="J297" s="54"/>
    </row>
    <row r="298" spans="2:10" x14ac:dyDescent="0.2">
      <c r="B298" s="50" t="s">
        <v>302</v>
      </c>
      <c r="C298" s="36">
        <v>7904325</v>
      </c>
      <c r="D298" s="61">
        <v>0</v>
      </c>
      <c r="E298" s="36">
        <v>0</v>
      </c>
      <c r="F298" s="51" t="s">
        <v>423</v>
      </c>
      <c r="G298" s="52">
        <v>44932</v>
      </c>
      <c r="H298" s="53" t="s">
        <v>42</v>
      </c>
      <c r="I298" s="45"/>
      <c r="J298" s="54"/>
    </row>
    <row r="299" spans="2:10" x14ac:dyDescent="0.2">
      <c r="B299" s="50" t="s">
        <v>302</v>
      </c>
      <c r="C299" s="36">
        <v>34576800</v>
      </c>
      <c r="D299" s="61">
        <v>0</v>
      </c>
      <c r="E299" s="36">
        <v>0</v>
      </c>
      <c r="F299" s="51" t="s">
        <v>424</v>
      </c>
      <c r="G299" s="52">
        <v>44924</v>
      </c>
      <c r="H299" s="53" t="s">
        <v>42</v>
      </c>
      <c r="I299" s="45"/>
      <c r="J299" s="54"/>
    </row>
    <row r="300" spans="2:10" x14ac:dyDescent="0.2">
      <c r="B300" s="50" t="s">
        <v>303</v>
      </c>
      <c r="C300" s="36">
        <v>7507857</v>
      </c>
      <c r="D300" s="61">
        <v>0</v>
      </c>
      <c r="E300" s="36">
        <v>0</v>
      </c>
      <c r="F300" s="51" t="s">
        <v>425</v>
      </c>
      <c r="G300" s="52">
        <v>44942</v>
      </c>
      <c r="H300" s="53" t="s">
        <v>42</v>
      </c>
      <c r="I300" s="45"/>
      <c r="J300" s="54"/>
    </row>
    <row r="301" spans="2:10" x14ac:dyDescent="0.2">
      <c r="B301" s="50" t="s">
        <v>303</v>
      </c>
      <c r="C301" s="36">
        <v>7962240</v>
      </c>
      <c r="D301" s="61">
        <v>0</v>
      </c>
      <c r="E301" s="36">
        <v>0</v>
      </c>
      <c r="F301" s="51" t="s">
        <v>426</v>
      </c>
      <c r="G301" s="52">
        <v>44932</v>
      </c>
      <c r="H301" s="53" t="s">
        <v>42</v>
      </c>
      <c r="I301" s="45"/>
      <c r="J301" s="54"/>
    </row>
    <row r="302" spans="2:10" x14ac:dyDescent="0.2">
      <c r="B302" s="50" t="s">
        <v>28</v>
      </c>
      <c r="C302" s="36">
        <v>577405</v>
      </c>
      <c r="D302" s="61">
        <v>0</v>
      </c>
      <c r="E302" s="36">
        <v>0</v>
      </c>
      <c r="F302" s="51" t="s">
        <v>97</v>
      </c>
      <c r="G302" s="52">
        <v>44469</v>
      </c>
      <c r="H302" s="53" t="s">
        <v>42</v>
      </c>
      <c r="I302" s="45"/>
      <c r="J302" s="54"/>
    </row>
    <row r="303" spans="2:10" x14ac:dyDescent="0.2">
      <c r="B303" s="50" t="s">
        <v>304</v>
      </c>
      <c r="C303" s="36">
        <v>20000000</v>
      </c>
      <c r="D303" s="61">
        <v>0</v>
      </c>
      <c r="E303" s="36">
        <v>0</v>
      </c>
      <c r="F303" s="51" t="s">
        <v>427</v>
      </c>
      <c r="G303" s="52">
        <v>44927</v>
      </c>
      <c r="H303" s="53" t="s">
        <v>42</v>
      </c>
      <c r="I303" s="45"/>
      <c r="J303" s="54"/>
    </row>
    <row r="304" spans="2:10" x14ac:dyDescent="0.2">
      <c r="B304" s="50" t="s">
        <v>67</v>
      </c>
      <c r="C304" s="36">
        <v>14446320</v>
      </c>
      <c r="D304" s="61">
        <v>0</v>
      </c>
      <c r="E304" s="36">
        <v>0</v>
      </c>
      <c r="F304" s="51" t="s">
        <v>428</v>
      </c>
      <c r="G304" s="52">
        <v>44948</v>
      </c>
      <c r="H304" s="53" t="s">
        <v>42</v>
      </c>
      <c r="I304" s="45"/>
      <c r="J304" s="54"/>
    </row>
    <row r="305" spans="2:10" x14ac:dyDescent="0.2">
      <c r="B305" s="50" t="s">
        <v>305</v>
      </c>
      <c r="C305" s="36">
        <v>970800</v>
      </c>
      <c r="D305" s="61">
        <v>0</v>
      </c>
      <c r="E305" s="36">
        <v>0</v>
      </c>
      <c r="F305" s="51" t="s">
        <v>429</v>
      </c>
      <c r="G305" s="52">
        <v>44942</v>
      </c>
      <c r="H305" s="53" t="s">
        <v>42</v>
      </c>
      <c r="I305" s="45"/>
      <c r="J305" s="54"/>
    </row>
    <row r="306" spans="2:10" x14ac:dyDescent="0.2">
      <c r="B306" s="50" t="s">
        <v>53</v>
      </c>
      <c r="C306" s="36">
        <v>375000</v>
      </c>
      <c r="D306" s="61">
        <v>0</v>
      </c>
      <c r="E306" s="36">
        <v>0</v>
      </c>
      <c r="F306" s="51" t="s">
        <v>86</v>
      </c>
      <c r="G306" s="52">
        <v>44612</v>
      </c>
      <c r="H306" s="53" t="s">
        <v>42</v>
      </c>
      <c r="I306" s="45"/>
      <c r="J306" s="54"/>
    </row>
    <row r="307" spans="2:10" x14ac:dyDescent="0.2">
      <c r="B307" s="50" t="s">
        <v>107</v>
      </c>
      <c r="C307" s="36">
        <v>1549000</v>
      </c>
      <c r="D307" s="61">
        <v>0</v>
      </c>
      <c r="E307" s="36">
        <v>0</v>
      </c>
      <c r="F307" s="51" t="s">
        <v>108</v>
      </c>
      <c r="G307" s="52">
        <v>44597</v>
      </c>
      <c r="H307" s="53" t="s">
        <v>42</v>
      </c>
      <c r="I307" s="45"/>
      <c r="J307" s="54"/>
    </row>
    <row r="308" spans="2:10" x14ac:dyDescent="0.2">
      <c r="B308" s="50" t="s">
        <v>306</v>
      </c>
      <c r="C308" s="36">
        <v>7857000</v>
      </c>
      <c r="D308" s="61">
        <v>0</v>
      </c>
      <c r="E308" s="36">
        <v>0</v>
      </c>
      <c r="F308" s="51" t="s">
        <v>430</v>
      </c>
      <c r="G308" s="52">
        <v>44899</v>
      </c>
      <c r="H308" s="53" t="s">
        <v>42</v>
      </c>
      <c r="I308" s="45"/>
      <c r="J308" s="54"/>
    </row>
    <row r="309" spans="2:10" x14ac:dyDescent="0.2">
      <c r="B309" s="50" t="s">
        <v>46</v>
      </c>
      <c r="C309" s="36">
        <v>350000</v>
      </c>
      <c r="D309" s="61">
        <v>0</v>
      </c>
      <c r="E309" s="36">
        <v>0</v>
      </c>
      <c r="F309" s="51" t="s">
        <v>87</v>
      </c>
      <c r="G309" s="52">
        <v>44564</v>
      </c>
      <c r="H309" s="53" t="s">
        <v>42</v>
      </c>
      <c r="I309" s="45"/>
      <c r="J309" s="54"/>
    </row>
    <row r="310" spans="2:10" x14ac:dyDescent="0.2">
      <c r="B310" s="50" t="s">
        <v>37</v>
      </c>
      <c r="C310" s="36">
        <v>451470440</v>
      </c>
      <c r="D310" s="61">
        <v>0</v>
      </c>
      <c r="E310" s="36">
        <v>0</v>
      </c>
      <c r="F310" s="51" t="s">
        <v>431</v>
      </c>
      <c r="G310" s="52">
        <v>44955</v>
      </c>
      <c r="H310" s="53" t="s">
        <v>42</v>
      </c>
      <c r="I310" s="45"/>
      <c r="J310" s="54"/>
    </row>
    <row r="311" spans="2:10" x14ac:dyDescent="0.2">
      <c r="B311" s="50" t="s">
        <v>307</v>
      </c>
      <c r="C311" s="36">
        <v>2550000</v>
      </c>
      <c r="D311" s="61">
        <v>0</v>
      </c>
      <c r="E311" s="36">
        <v>0</v>
      </c>
      <c r="F311" s="51" t="s">
        <v>432</v>
      </c>
      <c r="G311" s="52">
        <v>44909</v>
      </c>
      <c r="H311" s="53" t="s">
        <v>42</v>
      </c>
      <c r="I311" s="45"/>
      <c r="J311" s="54"/>
    </row>
    <row r="312" spans="2:10" x14ac:dyDescent="0.2">
      <c r="B312" s="50" t="s">
        <v>308</v>
      </c>
      <c r="C312" s="36">
        <v>97629000</v>
      </c>
      <c r="D312" s="61">
        <v>0</v>
      </c>
      <c r="E312" s="36">
        <v>0</v>
      </c>
      <c r="F312" s="51" t="s">
        <v>433</v>
      </c>
      <c r="G312" s="52">
        <v>44949</v>
      </c>
      <c r="H312" s="53" t="s">
        <v>42</v>
      </c>
      <c r="I312" s="45"/>
      <c r="J312" s="54"/>
    </row>
    <row r="313" spans="2:10" x14ac:dyDescent="0.2">
      <c r="B313" s="50" t="s">
        <v>309</v>
      </c>
      <c r="C313" s="36">
        <v>0</v>
      </c>
      <c r="D313" s="37">
        <v>144</v>
      </c>
      <c r="E313" s="37">
        <v>1054116</v>
      </c>
      <c r="F313" s="51" t="s">
        <v>434</v>
      </c>
      <c r="G313" s="52">
        <v>44914</v>
      </c>
      <c r="H313" s="53" t="s">
        <v>42</v>
      </c>
      <c r="I313" s="45"/>
      <c r="J313" s="54"/>
    </row>
    <row r="314" spans="2:10" x14ac:dyDescent="0.2">
      <c r="B314" s="50" t="s">
        <v>310</v>
      </c>
      <c r="C314" s="36">
        <v>285000</v>
      </c>
      <c r="D314" s="61">
        <v>0</v>
      </c>
      <c r="E314" s="36">
        <v>0</v>
      </c>
      <c r="F314" s="51" t="s">
        <v>435</v>
      </c>
      <c r="G314" s="52">
        <v>44902</v>
      </c>
      <c r="H314" s="53" t="s">
        <v>42</v>
      </c>
      <c r="I314" s="45"/>
      <c r="J314" s="54"/>
    </row>
    <row r="315" spans="2:10" x14ac:dyDescent="0.2">
      <c r="B315" s="50" t="s">
        <v>47</v>
      </c>
      <c r="C315" s="36">
        <v>200000</v>
      </c>
      <c r="D315" s="61">
        <v>0</v>
      </c>
      <c r="E315" s="36">
        <v>0</v>
      </c>
      <c r="F315" s="51" t="s">
        <v>88</v>
      </c>
      <c r="G315" s="52">
        <v>44541</v>
      </c>
      <c r="H315" s="53" t="s">
        <v>42</v>
      </c>
      <c r="I315" s="45"/>
      <c r="J315" s="54"/>
    </row>
    <row r="316" spans="2:10" x14ac:dyDescent="0.2">
      <c r="B316" s="50" t="s">
        <v>47</v>
      </c>
      <c r="C316" s="36">
        <v>33174051</v>
      </c>
      <c r="D316" s="61">
        <v>0</v>
      </c>
      <c r="E316" s="36">
        <v>0</v>
      </c>
      <c r="F316" s="51" t="s">
        <v>89</v>
      </c>
      <c r="G316" s="52">
        <v>44602</v>
      </c>
      <c r="H316" s="53" t="s">
        <v>42</v>
      </c>
      <c r="I316" s="45"/>
      <c r="J316" s="54"/>
    </row>
    <row r="317" spans="2:10" x14ac:dyDescent="0.2">
      <c r="B317" s="50" t="s">
        <v>47</v>
      </c>
      <c r="C317" s="36">
        <v>6000000</v>
      </c>
      <c r="D317" s="61">
        <v>0</v>
      </c>
      <c r="E317" s="36">
        <v>0</v>
      </c>
      <c r="F317" s="51" t="s">
        <v>90</v>
      </c>
      <c r="G317" s="52">
        <v>44621</v>
      </c>
      <c r="H317" s="53" t="s">
        <v>42</v>
      </c>
      <c r="I317" s="45"/>
      <c r="J317" s="54"/>
    </row>
    <row r="318" spans="2:10" x14ac:dyDescent="0.2">
      <c r="B318" s="50" t="s">
        <v>47</v>
      </c>
      <c r="C318" s="36">
        <v>29447422</v>
      </c>
      <c r="D318" s="61">
        <v>0</v>
      </c>
      <c r="E318" s="36">
        <v>0</v>
      </c>
      <c r="F318" s="51" t="s">
        <v>91</v>
      </c>
      <c r="G318" s="52">
        <v>44717</v>
      </c>
      <c r="H318" s="53" t="s">
        <v>42</v>
      </c>
      <c r="I318" s="45"/>
      <c r="J318" s="54"/>
    </row>
    <row r="319" spans="2:10" x14ac:dyDescent="0.2">
      <c r="B319" s="50" t="s">
        <v>47</v>
      </c>
      <c r="C319" s="36">
        <v>15885000</v>
      </c>
      <c r="D319" s="61">
        <v>0</v>
      </c>
      <c r="E319" s="36">
        <v>0</v>
      </c>
      <c r="F319" s="51" t="s">
        <v>92</v>
      </c>
      <c r="G319" s="52">
        <v>44765</v>
      </c>
      <c r="H319" s="53" t="s">
        <v>42</v>
      </c>
      <c r="I319" s="45"/>
      <c r="J319" s="54"/>
    </row>
    <row r="320" spans="2:10" x14ac:dyDescent="0.2">
      <c r="B320" s="50" t="s">
        <v>311</v>
      </c>
      <c r="C320" s="36">
        <v>5519521</v>
      </c>
      <c r="D320" s="61">
        <v>0</v>
      </c>
      <c r="E320" s="36">
        <v>0</v>
      </c>
      <c r="F320" s="51" t="s">
        <v>436</v>
      </c>
      <c r="G320" s="52">
        <v>44896</v>
      </c>
      <c r="H320" s="53" t="s">
        <v>42</v>
      </c>
      <c r="I320" s="45"/>
      <c r="J320" s="54"/>
    </row>
    <row r="321" spans="2:10" x14ac:dyDescent="0.2">
      <c r="B321" s="50" t="s">
        <v>311</v>
      </c>
      <c r="C321" s="36">
        <v>1906065</v>
      </c>
      <c r="D321" s="61">
        <v>0</v>
      </c>
      <c r="E321" s="36">
        <v>0</v>
      </c>
      <c r="F321" s="51" t="s">
        <v>437</v>
      </c>
      <c r="G321" s="52">
        <v>44915</v>
      </c>
      <c r="H321" s="53" t="s">
        <v>42</v>
      </c>
      <c r="I321" s="45"/>
      <c r="J321" s="54"/>
    </row>
    <row r="322" spans="2:10" x14ac:dyDescent="0.2">
      <c r="B322" s="50" t="s">
        <v>311</v>
      </c>
      <c r="C322" s="36">
        <v>2268779</v>
      </c>
      <c r="D322" s="61">
        <v>0</v>
      </c>
      <c r="E322" s="36">
        <v>0</v>
      </c>
      <c r="F322" s="51" t="s">
        <v>438</v>
      </c>
      <c r="G322" s="52">
        <v>44925</v>
      </c>
      <c r="H322" s="53" t="s">
        <v>42</v>
      </c>
      <c r="I322" s="45"/>
      <c r="J322" s="54"/>
    </row>
    <row r="323" spans="2:10" x14ac:dyDescent="0.2">
      <c r="B323" s="50" t="s">
        <v>30</v>
      </c>
      <c r="C323" s="36">
        <v>5665600</v>
      </c>
      <c r="D323" s="61">
        <v>0</v>
      </c>
      <c r="E323" s="36">
        <v>0</v>
      </c>
      <c r="F323" s="51" t="s">
        <v>93</v>
      </c>
      <c r="G323" s="52">
        <v>43794</v>
      </c>
      <c r="H323" s="53" t="s">
        <v>42</v>
      </c>
      <c r="I323" s="45"/>
      <c r="J323" s="54"/>
    </row>
    <row r="324" spans="2:10" x14ac:dyDescent="0.2">
      <c r="B324" s="50" t="s">
        <v>30</v>
      </c>
      <c r="C324" s="36">
        <v>7297000</v>
      </c>
      <c r="D324" s="61">
        <v>0</v>
      </c>
      <c r="E324" s="36">
        <v>0</v>
      </c>
      <c r="F324" s="51">
        <v>39639</v>
      </c>
      <c r="G324" s="52">
        <v>44193</v>
      </c>
      <c r="H324" s="53" t="s">
        <v>42</v>
      </c>
      <c r="I324" s="45"/>
      <c r="J324" s="54"/>
    </row>
    <row r="325" spans="2:10" x14ac:dyDescent="0.2">
      <c r="B325" s="50" t="s">
        <v>30</v>
      </c>
      <c r="C325" s="36">
        <v>2745400</v>
      </c>
      <c r="D325" s="61">
        <v>0</v>
      </c>
      <c r="E325" s="36">
        <v>0</v>
      </c>
      <c r="F325" s="51">
        <v>43098</v>
      </c>
      <c r="G325" s="52">
        <v>44251</v>
      </c>
      <c r="H325" s="53" t="s">
        <v>42</v>
      </c>
      <c r="I325" s="45"/>
      <c r="J325" s="54"/>
    </row>
    <row r="326" spans="2:10" x14ac:dyDescent="0.2">
      <c r="B326" s="50" t="s">
        <v>312</v>
      </c>
      <c r="C326" s="36">
        <v>8750000</v>
      </c>
      <c r="D326" s="61">
        <v>0</v>
      </c>
      <c r="E326" s="36">
        <v>0</v>
      </c>
      <c r="F326" s="51" t="s">
        <v>439</v>
      </c>
      <c r="G326" s="52">
        <v>44898</v>
      </c>
      <c r="H326" s="53" t="s">
        <v>42</v>
      </c>
      <c r="I326" s="45"/>
      <c r="J326" s="54"/>
    </row>
    <row r="327" spans="2:10" x14ac:dyDescent="0.2">
      <c r="B327" s="50" t="s">
        <v>312</v>
      </c>
      <c r="C327" s="36">
        <v>3200000</v>
      </c>
      <c r="D327" s="61">
        <v>0</v>
      </c>
      <c r="E327" s="36">
        <v>0</v>
      </c>
      <c r="F327" s="51" t="s">
        <v>440</v>
      </c>
      <c r="G327" s="52">
        <v>44952</v>
      </c>
      <c r="H327" s="53" t="s">
        <v>42</v>
      </c>
      <c r="I327" s="45"/>
      <c r="J327" s="54"/>
    </row>
    <row r="328" spans="2:10" x14ac:dyDescent="0.2">
      <c r="B328" s="50" t="s">
        <v>313</v>
      </c>
      <c r="C328" s="36">
        <v>2500000</v>
      </c>
      <c r="D328" s="61">
        <v>0</v>
      </c>
      <c r="E328" s="36">
        <v>0</v>
      </c>
      <c r="F328" s="51" t="s">
        <v>441</v>
      </c>
      <c r="G328" s="52">
        <v>44916</v>
      </c>
      <c r="H328" s="53" t="s">
        <v>42</v>
      </c>
      <c r="I328" s="45"/>
      <c r="J328" s="54"/>
    </row>
    <row r="329" spans="2:10" x14ac:dyDescent="0.2">
      <c r="B329" s="50" t="s">
        <v>31</v>
      </c>
      <c r="C329" s="36">
        <v>38534580</v>
      </c>
      <c r="D329" s="61">
        <v>0</v>
      </c>
      <c r="E329" s="36">
        <v>0</v>
      </c>
      <c r="F329" s="51" t="s">
        <v>94</v>
      </c>
      <c r="G329" s="52">
        <v>44057</v>
      </c>
      <c r="H329" s="53" t="s">
        <v>42</v>
      </c>
      <c r="I329" s="45"/>
      <c r="J329" s="54"/>
    </row>
    <row r="330" spans="2:10" x14ac:dyDescent="0.2">
      <c r="B330" s="50" t="s">
        <v>68</v>
      </c>
      <c r="C330" s="36">
        <v>-600000</v>
      </c>
      <c r="D330" s="61">
        <v>0</v>
      </c>
      <c r="E330" s="36">
        <v>0</v>
      </c>
      <c r="F330" s="51" t="s">
        <v>442</v>
      </c>
      <c r="G330" s="52">
        <v>44852</v>
      </c>
      <c r="H330" s="53" t="s">
        <v>42</v>
      </c>
      <c r="I330" s="45"/>
      <c r="J330" s="54"/>
    </row>
    <row r="331" spans="2:10" x14ac:dyDescent="0.2">
      <c r="B331" s="50" t="s">
        <v>68</v>
      </c>
      <c r="C331" s="36">
        <v>5388099</v>
      </c>
      <c r="D331" s="61">
        <v>0</v>
      </c>
      <c r="E331" s="36">
        <v>0</v>
      </c>
      <c r="F331" s="51" t="s">
        <v>443</v>
      </c>
      <c r="G331" s="52">
        <v>44928</v>
      </c>
      <c r="H331" s="53" t="s">
        <v>42</v>
      </c>
      <c r="I331" s="45"/>
      <c r="J331" s="54"/>
    </row>
    <row r="332" spans="2:10" x14ac:dyDescent="0.2">
      <c r="B332" s="50" t="s">
        <v>314</v>
      </c>
      <c r="C332" s="36">
        <v>2603032</v>
      </c>
      <c r="D332" s="61">
        <v>0</v>
      </c>
      <c r="E332" s="36">
        <v>0</v>
      </c>
      <c r="F332" s="51" t="s">
        <v>444</v>
      </c>
      <c r="G332" s="52">
        <v>44924</v>
      </c>
      <c r="H332" s="53" t="s">
        <v>42</v>
      </c>
      <c r="I332" s="45"/>
      <c r="J332" s="54"/>
    </row>
    <row r="333" spans="2:10" x14ac:dyDescent="0.2">
      <c r="B333" s="50" t="s">
        <v>38</v>
      </c>
      <c r="C333" s="36">
        <v>4410000</v>
      </c>
      <c r="D333" s="61">
        <v>0</v>
      </c>
      <c r="E333" s="36">
        <v>0</v>
      </c>
      <c r="F333" s="51" t="s">
        <v>445</v>
      </c>
      <c r="G333" s="52">
        <v>44937</v>
      </c>
      <c r="H333" s="53" t="s">
        <v>42</v>
      </c>
      <c r="I333" s="45"/>
      <c r="J333" s="54"/>
    </row>
    <row r="334" spans="2:10" x14ac:dyDescent="0.2">
      <c r="B334" s="50" t="s">
        <v>38</v>
      </c>
      <c r="C334" s="36">
        <v>2651434</v>
      </c>
      <c r="D334" s="61">
        <v>0</v>
      </c>
      <c r="E334" s="36">
        <v>0</v>
      </c>
      <c r="F334" s="51" t="s">
        <v>446</v>
      </c>
      <c r="G334" s="52">
        <v>44937</v>
      </c>
      <c r="H334" s="53" t="s">
        <v>42</v>
      </c>
      <c r="I334" s="45"/>
      <c r="J334" s="54"/>
    </row>
    <row r="335" spans="2:10" x14ac:dyDescent="0.2">
      <c r="B335" s="50" t="s">
        <v>32</v>
      </c>
      <c r="C335" s="36">
        <v>41520423</v>
      </c>
      <c r="D335" s="61">
        <v>0</v>
      </c>
      <c r="E335" s="36">
        <v>0</v>
      </c>
      <c r="F335" s="51" t="s">
        <v>447</v>
      </c>
      <c r="G335" s="52">
        <v>44881</v>
      </c>
      <c r="H335" s="53" t="s">
        <v>42</v>
      </c>
      <c r="I335" s="45"/>
      <c r="J335" s="54"/>
    </row>
    <row r="336" spans="2:10" x14ac:dyDescent="0.2">
      <c r="B336" s="50" t="s">
        <v>315</v>
      </c>
      <c r="C336" s="36">
        <v>25000000</v>
      </c>
      <c r="D336" s="61">
        <v>0</v>
      </c>
      <c r="E336" s="36">
        <v>0</v>
      </c>
      <c r="F336" s="51" t="s">
        <v>448</v>
      </c>
      <c r="G336" s="52">
        <v>44933</v>
      </c>
      <c r="H336" s="53" t="s">
        <v>42</v>
      </c>
      <c r="I336" s="45"/>
      <c r="J336" s="54"/>
    </row>
    <row r="337" spans="2:10" x14ac:dyDescent="0.2">
      <c r="B337" s="50" t="s">
        <v>69</v>
      </c>
      <c r="C337" s="36">
        <v>150000</v>
      </c>
      <c r="D337" s="61">
        <v>0</v>
      </c>
      <c r="E337" s="36">
        <v>0</v>
      </c>
      <c r="F337" s="51" t="s">
        <v>449</v>
      </c>
      <c r="G337" s="52">
        <v>44728</v>
      </c>
      <c r="H337" s="53" t="s">
        <v>42</v>
      </c>
      <c r="I337" s="45"/>
      <c r="J337" s="54"/>
    </row>
    <row r="338" spans="2:10" x14ac:dyDescent="0.2">
      <c r="B338" s="50" t="s">
        <v>48</v>
      </c>
      <c r="C338" s="36">
        <v>17155600</v>
      </c>
      <c r="D338" s="61">
        <v>0</v>
      </c>
      <c r="E338" s="36">
        <v>0</v>
      </c>
      <c r="F338" s="51" t="s">
        <v>450</v>
      </c>
      <c r="G338" s="52">
        <v>44932</v>
      </c>
      <c r="H338" s="53" t="s">
        <v>42</v>
      </c>
      <c r="I338" s="45"/>
      <c r="J338" s="54"/>
    </row>
    <row r="339" spans="2:10" x14ac:dyDescent="0.2">
      <c r="B339" s="50" t="s">
        <v>316</v>
      </c>
      <c r="C339" s="36">
        <v>173404</v>
      </c>
      <c r="D339" s="61">
        <v>0</v>
      </c>
      <c r="E339" s="36">
        <v>0</v>
      </c>
      <c r="F339" s="51">
        <v>368321</v>
      </c>
      <c r="G339" s="52">
        <v>44926</v>
      </c>
      <c r="H339" s="53" t="s">
        <v>42</v>
      </c>
      <c r="I339" s="45"/>
      <c r="J339" s="54"/>
    </row>
    <row r="340" spans="2:10" x14ac:dyDescent="0.2">
      <c r="B340" s="50" t="s">
        <v>454</v>
      </c>
      <c r="C340" s="36">
        <v>33180000</v>
      </c>
      <c r="D340" s="61">
        <v>0</v>
      </c>
      <c r="E340" s="36">
        <v>0</v>
      </c>
      <c r="F340" s="51">
        <v>2481914</v>
      </c>
      <c r="G340" s="52">
        <v>44924</v>
      </c>
      <c r="H340" s="53" t="s">
        <v>42</v>
      </c>
      <c r="I340" s="45"/>
      <c r="J340" s="54"/>
    </row>
    <row r="341" spans="2:10" x14ac:dyDescent="0.2">
      <c r="B341" s="50" t="s">
        <v>455</v>
      </c>
      <c r="C341" s="36">
        <v>966088</v>
      </c>
      <c r="D341" s="61">
        <v>0</v>
      </c>
      <c r="E341" s="36">
        <v>0</v>
      </c>
      <c r="F341" s="51">
        <v>2481938</v>
      </c>
      <c r="G341" s="52">
        <v>44924</v>
      </c>
      <c r="H341" s="53" t="s">
        <v>42</v>
      </c>
      <c r="I341" s="45"/>
      <c r="J341" s="54"/>
    </row>
    <row r="342" spans="2:10" x14ac:dyDescent="0.2">
      <c r="B342" s="50" t="s">
        <v>456</v>
      </c>
      <c r="C342" s="36">
        <v>839667</v>
      </c>
      <c r="D342" s="61">
        <v>0</v>
      </c>
      <c r="E342" s="36">
        <v>0</v>
      </c>
      <c r="F342" s="51">
        <v>2481917</v>
      </c>
      <c r="G342" s="52">
        <v>44914</v>
      </c>
      <c r="H342" s="53" t="s">
        <v>42</v>
      </c>
      <c r="I342" s="45"/>
      <c r="J342" s="54"/>
    </row>
    <row r="343" spans="2:10" x14ac:dyDescent="0.2">
      <c r="B343" s="50" t="s">
        <v>457</v>
      </c>
      <c r="C343" s="36">
        <v>1282740</v>
      </c>
      <c r="D343" s="61">
        <v>0</v>
      </c>
      <c r="E343" s="36">
        <v>0</v>
      </c>
      <c r="F343" s="51">
        <v>7969518</v>
      </c>
      <c r="G343" s="52">
        <v>44904</v>
      </c>
      <c r="H343" s="53" t="s">
        <v>42</v>
      </c>
      <c r="I343" s="45"/>
      <c r="J343" s="54"/>
    </row>
    <row r="344" spans="2:10" x14ac:dyDescent="0.2">
      <c r="B344" s="50" t="s">
        <v>458</v>
      </c>
      <c r="C344" s="36">
        <v>2500000</v>
      </c>
      <c r="D344" s="61">
        <v>0</v>
      </c>
      <c r="E344" s="36">
        <v>0</v>
      </c>
      <c r="F344" s="51">
        <v>7969529</v>
      </c>
      <c r="G344" s="52">
        <v>44908</v>
      </c>
      <c r="H344" s="53" t="s">
        <v>42</v>
      </c>
      <c r="I344" s="45"/>
      <c r="J344" s="54"/>
    </row>
    <row r="345" spans="2:10" x14ac:dyDescent="0.2">
      <c r="B345" s="50" t="s">
        <v>459</v>
      </c>
      <c r="C345" s="36">
        <v>18125000</v>
      </c>
      <c r="D345" s="61">
        <v>0</v>
      </c>
      <c r="E345" s="36">
        <v>0</v>
      </c>
      <c r="F345" s="51">
        <v>7969533</v>
      </c>
      <c r="G345" s="52">
        <v>44911</v>
      </c>
      <c r="H345" s="53" t="s">
        <v>42</v>
      </c>
      <c r="I345" s="45"/>
      <c r="J345" s="54"/>
    </row>
    <row r="346" spans="2:10" x14ac:dyDescent="0.2">
      <c r="B346" s="50" t="s">
        <v>460</v>
      </c>
      <c r="C346" s="36">
        <v>1100000</v>
      </c>
      <c r="D346" s="61">
        <v>0</v>
      </c>
      <c r="E346" s="36">
        <v>0</v>
      </c>
      <c r="F346" s="51">
        <v>7969560</v>
      </c>
      <c r="G346" s="52">
        <v>44915</v>
      </c>
      <c r="H346" s="53" t="s">
        <v>42</v>
      </c>
      <c r="I346" s="45"/>
      <c r="J346" s="54"/>
    </row>
    <row r="347" spans="2:10" x14ac:dyDescent="0.2">
      <c r="B347" s="50" t="s">
        <v>461</v>
      </c>
      <c r="C347" s="36">
        <v>1100000</v>
      </c>
      <c r="D347" s="61">
        <v>0</v>
      </c>
      <c r="E347" s="36">
        <v>0</v>
      </c>
      <c r="F347" s="51">
        <v>7969551</v>
      </c>
      <c r="G347" s="52">
        <v>44915</v>
      </c>
      <c r="H347" s="53" t="s">
        <v>42</v>
      </c>
      <c r="I347" s="45"/>
      <c r="J347" s="54"/>
    </row>
    <row r="348" spans="2:10" x14ac:dyDescent="0.2">
      <c r="B348" s="50" t="s">
        <v>462</v>
      </c>
      <c r="C348" s="36">
        <v>1815000</v>
      </c>
      <c r="D348" s="61">
        <v>0</v>
      </c>
      <c r="E348" s="36">
        <v>0</v>
      </c>
      <c r="F348" s="51">
        <v>7969554</v>
      </c>
      <c r="G348" s="52">
        <v>44915</v>
      </c>
      <c r="H348" s="53" t="s">
        <v>42</v>
      </c>
      <c r="I348" s="45"/>
      <c r="J348" s="54"/>
    </row>
    <row r="349" spans="2:10" x14ac:dyDescent="0.2">
      <c r="B349" s="50" t="s">
        <v>463</v>
      </c>
      <c r="C349" s="36">
        <v>1890000</v>
      </c>
      <c r="D349" s="61">
        <v>0</v>
      </c>
      <c r="E349" s="36">
        <v>0</v>
      </c>
      <c r="F349" s="51">
        <v>7969557</v>
      </c>
      <c r="G349" s="52">
        <v>44915</v>
      </c>
      <c r="H349" s="53" t="s">
        <v>42</v>
      </c>
      <c r="I349" s="45"/>
      <c r="J349" s="54"/>
    </row>
    <row r="350" spans="2:10" x14ac:dyDescent="0.2">
      <c r="B350" s="50" t="s">
        <v>464</v>
      </c>
      <c r="C350" s="36">
        <v>2200000</v>
      </c>
      <c r="D350" s="61">
        <v>0</v>
      </c>
      <c r="E350" s="36">
        <v>0</v>
      </c>
      <c r="F350" s="51">
        <v>7969558</v>
      </c>
      <c r="G350" s="52">
        <v>44915</v>
      </c>
      <c r="H350" s="53" t="s">
        <v>42</v>
      </c>
      <c r="I350" s="45"/>
      <c r="J350" s="54"/>
    </row>
    <row r="351" spans="2:10" x14ac:dyDescent="0.2">
      <c r="B351" s="50" t="s">
        <v>465</v>
      </c>
      <c r="C351" s="36">
        <v>2740134</v>
      </c>
      <c r="D351" s="61">
        <v>0</v>
      </c>
      <c r="E351" s="36">
        <v>0</v>
      </c>
      <c r="F351" s="51">
        <v>7969562</v>
      </c>
      <c r="G351" s="52">
        <v>44915</v>
      </c>
      <c r="H351" s="53" t="s">
        <v>42</v>
      </c>
      <c r="I351" s="45"/>
      <c r="J351" s="54"/>
    </row>
    <row r="352" spans="2:10" x14ac:dyDescent="0.2">
      <c r="B352" s="50" t="s">
        <v>466</v>
      </c>
      <c r="C352" s="36">
        <v>3182000</v>
      </c>
      <c r="D352" s="61">
        <v>0</v>
      </c>
      <c r="E352" s="36">
        <v>0</v>
      </c>
      <c r="F352" s="51">
        <v>7969556</v>
      </c>
      <c r="G352" s="52">
        <v>44915</v>
      </c>
      <c r="H352" s="53" t="s">
        <v>42</v>
      </c>
      <c r="I352" s="45"/>
      <c r="J352" s="54"/>
    </row>
    <row r="353" spans="2:10" x14ac:dyDescent="0.2">
      <c r="B353" s="50" t="s">
        <v>467</v>
      </c>
      <c r="C353" s="36">
        <v>3600000</v>
      </c>
      <c r="D353" s="61">
        <v>0</v>
      </c>
      <c r="E353" s="36">
        <v>0</v>
      </c>
      <c r="F353" s="51">
        <v>7969559</v>
      </c>
      <c r="G353" s="52">
        <v>44915</v>
      </c>
      <c r="H353" s="53" t="s">
        <v>42</v>
      </c>
      <c r="I353" s="45"/>
      <c r="J353" s="54"/>
    </row>
    <row r="354" spans="2:10" x14ac:dyDescent="0.2">
      <c r="B354" s="50" t="s">
        <v>468</v>
      </c>
      <c r="C354" s="36">
        <v>4090000</v>
      </c>
      <c r="D354" s="61">
        <v>0</v>
      </c>
      <c r="E354" s="36">
        <v>0</v>
      </c>
      <c r="F354" s="51">
        <v>7969550</v>
      </c>
      <c r="G354" s="52">
        <v>44915</v>
      </c>
      <c r="H354" s="53" t="s">
        <v>42</v>
      </c>
      <c r="I354" s="45"/>
      <c r="J354" s="54"/>
    </row>
    <row r="355" spans="2:10" x14ac:dyDescent="0.2">
      <c r="B355" s="50" t="s">
        <v>469</v>
      </c>
      <c r="C355" s="36">
        <v>4461000</v>
      </c>
      <c r="D355" s="61">
        <v>0</v>
      </c>
      <c r="E355" s="36">
        <v>0</v>
      </c>
      <c r="F355" s="51">
        <v>7969555</v>
      </c>
      <c r="G355" s="52">
        <v>44915</v>
      </c>
      <c r="H355" s="53" t="s">
        <v>42</v>
      </c>
      <c r="I355" s="45"/>
      <c r="J355" s="54"/>
    </row>
    <row r="356" spans="2:10" x14ac:dyDescent="0.2">
      <c r="B356" s="50" t="s">
        <v>470</v>
      </c>
      <c r="C356" s="36">
        <v>6434000</v>
      </c>
      <c r="D356" s="61">
        <v>0</v>
      </c>
      <c r="E356" s="36">
        <v>0</v>
      </c>
      <c r="F356" s="51">
        <v>7969571</v>
      </c>
      <c r="G356" s="52">
        <v>44915</v>
      </c>
      <c r="H356" s="53" t="s">
        <v>42</v>
      </c>
      <c r="I356" s="45"/>
      <c r="J356" s="54"/>
    </row>
    <row r="357" spans="2:10" x14ac:dyDescent="0.2">
      <c r="B357" s="50" t="s">
        <v>471</v>
      </c>
      <c r="C357" s="36">
        <v>7000000</v>
      </c>
      <c r="D357" s="61">
        <v>0</v>
      </c>
      <c r="E357" s="36">
        <v>0</v>
      </c>
      <c r="F357" s="51">
        <v>7969561</v>
      </c>
      <c r="G357" s="52">
        <v>44915</v>
      </c>
      <c r="H357" s="53" t="s">
        <v>42</v>
      </c>
      <c r="I357" s="45"/>
      <c r="J357" s="54"/>
    </row>
    <row r="358" spans="2:10" x14ac:dyDescent="0.2">
      <c r="B358" s="50" t="s">
        <v>472</v>
      </c>
      <c r="C358" s="36">
        <v>7200000</v>
      </c>
      <c r="D358" s="61">
        <v>0</v>
      </c>
      <c r="E358" s="36">
        <v>0</v>
      </c>
      <c r="F358" s="51">
        <v>7969568</v>
      </c>
      <c r="G358" s="52">
        <v>44915</v>
      </c>
      <c r="H358" s="53" t="s">
        <v>42</v>
      </c>
      <c r="I358" s="45"/>
      <c r="J358" s="54"/>
    </row>
    <row r="359" spans="2:10" x14ac:dyDescent="0.2">
      <c r="B359" s="50" t="s">
        <v>473</v>
      </c>
      <c r="C359" s="36">
        <v>7982000</v>
      </c>
      <c r="D359" s="61">
        <v>0</v>
      </c>
      <c r="E359" s="36">
        <v>0</v>
      </c>
      <c r="F359" s="51">
        <v>7969544</v>
      </c>
      <c r="G359" s="52">
        <v>44915</v>
      </c>
      <c r="H359" s="53" t="s">
        <v>42</v>
      </c>
      <c r="I359" s="45"/>
      <c r="J359" s="54"/>
    </row>
    <row r="360" spans="2:10" x14ac:dyDescent="0.2">
      <c r="B360" s="50" t="s">
        <v>474</v>
      </c>
      <c r="C360" s="36">
        <v>8216000</v>
      </c>
      <c r="D360" s="61">
        <v>0</v>
      </c>
      <c r="E360" s="36">
        <v>0</v>
      </c>
      <c r="F360" s="51">
        <v>7969563</v>
      </c>
      <c r="G360" s="52">
        <v>44915</v>
      </c>
      <c r="H360" s="53" t="s">
        <v>42</v>
      </c>
      <c r="I360" s="45"/>
      <c r="J360" s="54"/>
    </row>
    <row r="361" spans="2:10" x14ac:dyDescent="0.2">
      <c r="B361" s="50" t="s">
        <v>475</v>
      </c>
      <c r="C361" s="36">
        <v>8960000</v>
      </c>
      <c r="D361" s="61">
        <v>0</v>
      </c>
      <c r="E361" s="36">
        <v>0</v>
      </c>
      <c r="F361" s="51">
        <v>7969545</v>
      </c>
      <c r="G361" s="52">
        <v>44915</v>
      </c>
      <c r="H361" s="53" t="s">
        <v>42</v>
      </c>
      <c r="I361" s="45"/>
      <c r="J361" s="54"/>
    </row>
    <row r="362" spans="2:10" x14ac:dyDescent="0.2">
      <c r="B362" s="50" t="s">
        <v>476</v>
      </c>
      <c r="C362" s="36">
        <v>10600000</v>
      </c>
      <c r="D362" s="61">
        <v>0</v>
      </c>
      <c r="E362" s="36">
        <v>0</v>
      </c>
      <c r="F362" s="51">
        <v>7969570</v>
      </c>
      <c r="G362" s="52">
        <v>44915</v>
      </c>
      <c r="H362" s="53" t="s">
        <v>42</v>
      </c>
      <c r="I362" s="45"/>
      <c r="J362" s="54"/>
    </row>
    <row r="363" spans="2:10" x14ac:dyDescent="0.2">
      <c r="B363" s="50" t="s">
        <v>477</v>
      </c>
      <c r="C363" s="36">
        <v>26060000</v>
      </c>
      <c r="D363" s="61">
        <v>0</v>
      </c>
      <c r="E363" s="36">
        <v>0</v>
      </c>
      <c r="F363" s="51">
        <v>7969565</v>
      </c>
      <c r="G363" s="52">
        <v>44915</v>
      </c>
      <c r="H363" s="53" t="s">
        <v>42</v>
      </c>
      <c r="I363" s="45"/>
      <c r="J363" s="54"/>
    </row>
    <row r="364" spans="2:10" x14ac:dyDescent="0.2">
      <c r="B364" s="50" t="s">
        <v>478</v>
      </c>
      <c r="C364" s="36">
        <v>29678280</v>
      </c>
      <c r="D364" s="61">
        <v>0</v>
      </c>
      <c r="E364" s="36">
        <v>0</v>
      </c>
      <c r="F364" s="51">
        <v>7969553</v>
      </c>
      <c r="G364" s="52">
        <v>44915</v>
      </c>
      <c r="H364" s="53" t="s">
        <v>42</v>
      </c>
      <c r="I364" s="45"/>
      <c r="J364" s="54"/>
    </row>
    <row r="365" spans="2:10" x14ac:dyDescent="0.2">
      <c r="B365" s="50" t="s">
        <v>479</v>
      </c>
      <c r="C365" s="36">
        <v>30611451</v>
      </c>
      <c r="D365" s="61">
        <v>0</v>
      </c>
      <c r="E365" s="36">
        <v>0</v>
      </c>
      <c r="F365" s="51">
        <v>7969547</v>
      </c>
      <c r="G365" s="52">
        <v>44915</v>
      </c>
      <c r="H365" s="53" t="s">
        <v>42</v>
      </c>
      <c r="I365" s="45"/>
      <c r="J365" s="54"/>
    </row>
    <row r="366" spans="2:10" x14ac:dyDescent="0.2">
      <c r="B366" s="50" t="s">
        <v>480</v>
      </c>
      <c r="C366" s="36">
        <v>42740000</v>
      </c>
      <c r="D366" s="61">
        <v>0</v>
      </c>
      <c r="E366" s="36">
        <v>0</v>
      </c>
      <c r="F366" s="51">
        <v>7969564</v>
      </c>
      <c r="G366" s="52">
        <v>44915</v>
      </c>
      <c r="H366" s="53" t="s">
        <v>42</v>
      </c>
      <c r="I366" s="45"/>
      <c r="J366" s="54"/>
    </row>
    <row r="367" spans="2:10" x14ac:dyDescent="0.2">
      <c r="B367" s="50" t="s">
        <v>481</v>
      </c>
      <c r="C367" s="36">
        <v>47765400</v>
      </c>
      <c r="D367" s="61">
        <v>0</v>
      </c>
      <c r="E367" s="36">
        <v>0</v>
      </c>
      <c r="F367" s="51">
        <v>7969569</v>
      </c>
      <c r="G367" s="52">
        <v>44915</v>
      </c>
      <c r="H367" s="53" t="s">
        <v>42</v>
      </c>
      <c r="I367" s="45"/>
      <c r="J367" s="54"/>
    </row>
    <row r="368" spans="2:10" x14ac:dyDescent="0.2">
      <c r="B368" s="50" t="s">
        <v>482</v>
      </c>
      <c r="C368" s="36">
        <v>49237400</v>
      </c>
      <c r="D368" s="61">
        <v>0</v>
      </c>
      <c r="E368" s="36">
        <v>0</v>
      </c>
      <c r="F368" s="51">
        <v>7969572</v>
      </c>
      <c r="G368" s="52">
        <v>44915</v>
      </c>
      <c r="H368" s="53" t="s">
        <v>42</v>
      </c>
      <c r="I368" s="45"/>
      <c r="J368" s="54"/>
    </row>
    <row r="369" spans="2:10" x14ac:dyDescent="0.2">
      <c r="B369" s="50" t="s">
        <v>483</v>
      </c>
      <c r="C369" s="36">
        <v>68108400</v>
      </c>
      <c r="D369" s="61">
        <v>0</v>
      </c>
      <c r="E369" s="36">
        <v>0</v>
      </c>
      <c r="F369" s="51">
        <v>7969573</v>
      </c>
      <c r="G369" s="52">
        <v>44915</v>
      </c>
      <c r="H369" s="53" t="s">
        <v>42</v>
      </c>
      <c r="I369" s="45"/>
      <c r="J369" s="54"/>
    </row>
    <row r="370" spans="2:10" x14ac:dyDescent="0.2">
      <c r="B370" s="50" t="s">
        <v>484</v>
      </c>
      <c r="C370" s="36">
        <v>9930000</v>
      </c>
      <c r="D370" s="61">
        <v>0</v>
      </c>
      <c r="E370" s="36">
        <v>0</v>
      </c>
      <c r="F370" s="51">
        <v>7969548</v>
      </c>
      <c r="G370" s="52">
        <v>44916</v>
      </c>
      <c r="H370" s="53" t="s">
        <v>42</v>
      </c>
      <c r="I370" s="45"/>
      <c r="J370" s="54"/>
    </row>
    <row r="371" spans="2:10" x14ac:dyDescent="0.2">
      <c r="B371" s="50" t="s">
        <v>485</v>
      </c>
      <c r="C371" s="36">
        <v>15570000</v>
      </c>
      <c r="D371" s="61">
        <v>0</v>
      </c>
      <c r="E371" s="36">
        <v>0</v>
      </c>
      <c r="F371" s="51">
        <v>7969549</v>
      </c>
      <c r="G371" s="52">
        <v>44916</v>
      </c>
      <c r="H371" s="53" t="s">
        <v>42</v>
      </c>
      <c r="I371" s="45"/>
      <c r="J371" s="54"/>
    </row>
    <row r="372" spans="2:10" x14ac:dyDescent="0.2">
      <c r="B372" s="50" t="s">
        <v>486</v>
      </c>
      <c r="C372" s="36">
        <v>10000000</v>
      </c>
      <c r="D372" s="61">
        <v>0</v>
      </c>
      <c r="E372" s="36">
        <v>0</v>
      </c>
      <c r="F372" s="51">
        <v>7969585</v>
      </c>
      <c r="G372" s="52">
        <v>44921</v>
      </c>
      <c r="H372" s="53" t="s">
        <v>42</v>
      </c>
      <c r="I372" s="45"/>
      <c r="J372" s="54"/>
    </row>
    <row r="373" spans="2:10" x14ac:dyDescent="0.2">
      <c r="B373" s="50" t="s">
        <v>487</v>
      </c>
      <c r="C373" s="36">
        <v>966000</v>
      </c>
      <c r="D373" s="61">
        <v>0</v>
      </c>
      <c r="E373" s="36">
        <v>0</v>
      </c>
      <c r="F373" s="51">
        <v>7969588</v>
      </c>
      <c r="G373" s="52">
        <v>44922</v>
      </c>
      <c r="H373" s="53" t="s">
        <v>42</v>
      </c>
      <c r="I373" s="45"/>
      <c r="J373" s="54"/>
    </row>
    <row r="374" spans="2:10" x14ac:dyDescent="0.2">
      <c r="B374" s="50" t="s">
        <v>488</v>
      </c>
      <c r="C374" s="36">
        <v>1220000</v>
      </c>
      <c r="D374" s="61">
        <v>0</v>
      </c>
      <c r="E374" s="36">
        <v>0</v>
      </c>
      <c r="F374" s="51">
        <v>7969593</v>
      </c>
      <c r="G374" s="52">
        <v>44922</v>
      </c>
      <c r="H374" s="53" t="s">
        <v>42</v>
      </c>
      <c r="I374" s="45"/>
      <c r="J374" s="54"/>
    </row>
    <row r="375" spans="2:10" x14ac:dyDescent="0.2">
      <c r="B375" s="50" t="s">
        <v>489</v>
      </c>
      <c r="C375" s="36">
        <v>2480000</v>
      </c>
      <c r="D375" s="61">
        <v>0</v>
      </c>
      <c r="E375" s="36">
        <v>0</v>
      </c>
      <c r="F375" s="51">
        <v>7969591</v>
      </c>
      <c r="G375" s="52">
        <v>44922</v>
      </c>
      <c r="H375" s="53" t="s">
        <v>42</v>
      </c>
      <c r="I375" s="45"/>
      <c r="J375" s="54"/>
    </row>
    <row r="376" spans="2:10" x14ac:dyDescent="0.2">
      <c r="B376" s="50" t="s">
        <v>490</v>
      </c>
      <c r="C376" s="36">
        <v>3300000</v>
      </c>
      <c r="D376" s="61">
        <v>0</v>
      </c>
      <c r="E376" s="36">
        <v>0</v>
      </c>
      <c r="F376" s="51">
        <v>7969606</v>
      </c>
      <c r="G376" s="52">
        <v>44922</v>
      </c>
      <c r="H376" s="53" t="s">
        <v>42</v>
      </c>
      <c r="I376" s="45"/>
      <c r="J376" s="54"/>
    </row>
    <row r="377" spans="2:10" x14ac:dyDescent="0.2">
      <c r="B377" s="50" t="s">
        <v>491</v>
      </c>
      <c r="C377" s="36">
        <v>3750000</v>
      </c>
      <c r="D377" s="61">
        <v>0</v>
      </c>
      <c r="E377" s="36">
        <v>0</v>
      </c>
      <c r="F377" s="51">
        <v>7969596</v>
      </c>
      <c r="G377" s="52">
        <v>44922</v>
      </c>
      <c r="H377" s="53" t="s">
        <v>42</v>
      </c>
      <c r="I377" s="45"/>
      <c r="J377" s="54"/>
    </row>
    <row r="378" spans="2:10" x14ac:dyDescent="0.2">
      <c r="B378" s="50" t="s">
        <v>492</v>
      </c>
      <c r="C378" s="36">
        <v>5328980</v>
      </c>
      <c r="D378" s="61">
        <v>0</v>
      </c>
      <c r="E378" s="36">
        <v>0</v>
      </c>
      <c r="F378" s="51">
        <v>7969601</v>
      </c>
      <c r="G378" s="52">
        <v>44922</v>
      </c>
      <c r="H378" s="53" t="s">
        <v>42</v>
      </c>
      <c r="I378" s="45"/>
      <c r="J378" s="54"/>
    </row>
    <row r="379" spans="2:10" x14ac:dyDescent="0.2">
      <c r="B379" s="50" t="s">
        <v>493</v>
      </c>
      <c r="C379" s="36">
        <v>5350000</v>
      </c>
      <c r="D379" s="61">
        <v>0</v>
      </c>
      <c r="E379" s="36">
        <v>0</v>
      </c>
      <c r="F379" s="51">
        <v>7969586</v>
      </c>
      <c r="G379" s="52">
        <v>44922</v>
      </c>
      <c r="H379" s="53" t="s">
        <v>42</v>
      </c>
      <c r="I379" s="45"/>
      <c r="J379" s="54"/>
    </row>
    <row r="380" spans="2:10" x14ac:dyDescent="0.2">
      <c r="B380" s="50" t="s">
        <v>494</v>
      </c>
      <c r="C380" s="36">
        <v>5437500</v>
      </c>
      <c r="D380" s="61">
        <v>0</v>
      </c>
      <c r="E380" s="36">
        <v>0</v>
      </c>
      <c r="F380" s="51">
        <v>7969607</v>
      </c>
      <c r="G380" s="52">
        <v>44922</v>
      </c>
      <c r="H380" s="53" t="s">
        <v>42</v>
      </c>
      <c r="I380" s="45"/>
      <c r="J380" s="54"/>
    </row>
    <row r="381" spans="2:10" x14ac:dyDescent="0.2">
      <c r="B381" s="50" t="s">
        <v>495</v>
      </c>
      <c r="C381" s="36">
        <v>10092600</v>
      </c>
      <c r="D381" s="61">
        <v>0</v>
      </c>
      <c r="E381" s="36">
        <v>0</v>
      </c>
      <c r="F381" s="51">
        <v>7969597</v>
      </c>
      <c r="G381" s="52">
        <v>44922</v>
      </c>
      <c r="H381" s="53" t="s">
        <v>42</v>
      </c>
      <c r="I381" s="45"/>
      <c r="J381" s="54"/>
    </row>
    <row r="382" spans="2:10" x14ac:dyDescent="0.2">
      <c r="B382" s="50" t="s">
        <v>496</v>
      </c>
      <c r="C382" s="36">
        <v>11455650</v>
      </c>
      <c r="D382" s="61">
        <v>0</v>
      </c>
      <c r="E382" s="36">
        <v>0</v>
      </c>
      <c r="F382" s="51">
        <v>7969589</v>
      </c>
      <c r="G382" s="52">
        <v>44922</v>
      </c>
      <c r="H382" s="53" t="s">
        <v>42</v>
      </c>
      <c r="I382" s="45"/>
      <c r="J382" s="54"/>
    </row>
    <row r="383" spans="2:10" x14ac:dyDescent="0.2">
      <c r="B383" s="50" t="s">
        <v>497</v>
      </c>
      <c r="C383" s="36">
        <v>16916520</v>
      </c>
      <c r="D383" s="61">
        <v>0</v>
      </c>
      <c r="E383" s="36">
        <v>0</v>
      </c>
      <c r="F383" s="51">
        <v>7969595</v>
      </c>
      <c r="G383" s="52">
        <v>44922</v>
      </c>
      <c r="H383" s="53" t="s">
        <v>42</v>
      </c>
      <c r="I383" s="45"/>
      <c r="J383" s="54"/>
    </row>
    <row r="384" spans="2:10" x14ac:dyDescent="0.2">
      <c r="B384" s="50" t="s">
        <v>498</v>
      </c>
      <c r="C384" s="36">
        <v>18491500</v>
      </c>
      <c r="D384" s="61">
        <v>0</v>
      </c>
      <c r="E384" s="36">
        <v>0</v>
      </c>
      <c r="F384" s="51">
        <v>7969602</v>
      </c>
      <c r="G384" s="52">
        <v>44922</v>
      </c>
      <c r="H384" s="53" t="s">
        <v>42</v>
      </c>
      <c r="I384" s="45"/>
      <c r="J384" s="54"/>
    </row>
    <row r="385" spans="2:10" x14ac:dyDescent="0.2">
      <c r="B385" s="50" t="s">
        <v>499</v>
      </c>
      <c r="C385" s="36">
        <v>19580000</v>
      </c>
      <c r="D385" s="61">
        <v>0</v>
      </c>
      <c r="E385" s="36">
        <v>0</v>
      </c>
      <c r="F385" s="51">
        <v>7969590</v>
      </c>
      <c r="G385" s="52">
        <v>44922</v>
      </c>
      <c r="H385" s="53" t="s">
        <v>42</v>
      </c>
      <c r="I385" s="45"/>
      <c r="J385" s="54"/>
    </row>
    <row r="386" spans="2:10" x14ac:dyDescent="0.2">
      <c r="B386" s="50" t="s">
        <v>500</v>
      </c>
      <c r="C386" s="36">
        <v>91611705</v>
      </c>
      <c r="D386" s="61">
        <v>0</v>
      </c>
      <c r="E386" s="36">
        <v>0</v>
      </c>
      <c r="F386" s="51">
        <v>7969608</v>
      </c>
      <c r="G386" s="52">
        <v>44922</v>
      </c>
      <c r="H386" s="53" t="s">
        <v>42</v>
      </c>
      <c r="I386" s="45"/>
      <c r="J386" s="54"/>
    </row>
    <row r="387" spans="2:10" x14ac:dyDescent="0.2">
      <c r="B387" s="50" t="s">
        <v>501</v>
      </c>
      <c r="C387" s="36">
        <v>111939041</v>
      </c>
      <c r="D387" s="61">
        <v>0</v>
      </c>
      <c r="E387" s="36">
        <v>0</v>
      </c>
      <c r="F387" s="51">
        <v>7969592</v>
      </c>
      <c r="G387" s="52">
        <v>44922</v>
      </c>
      <c r="H387" s="53" t="s">
        <v>42</v>
      </c>
      <c r="I387" s="45"/>
      <c r="J387" s="54"/>
    </row>
    <row r="388" spans="2:10" x14ac:dyDescent="0.2">
      <c r="B388" s="50" t="s">
        <v>479</v>
      </c>
      <c r="C388" s="36">
        <v>316784335</v>
      </c>
      <c r="D388" s="61">
        <v>0</v>
      </c>
      <c r="E388" s="36">
        <v>0</v>
      </c>
      <c r="F388" s="51">
        <v>7969587</v>
      </c>
      <c r="G388" s="52">
        <v>44922</v>
      </c>
      <c r="H388" s="53" t="s">
        <v>42</v>
      </c>
      <c r="I388" s="45"/>
      <c r="J388" s="54"/>
    </row>
    <row r="389" spans="2:10" x14ac:dyDescent="0.2">
      <c r="B389" s="50" t="s">
        <v>460</v>
      </c>
      <c r="C389" s="36">
        <v>528000000</v>
      </c>
      <c r="D389" s="61">
        <v>0</v>
      </c>
      <c r="E389" s="36">
        <v>0</v>
      </c>
      <c r="F389" s="51">
        <v>7969605</v>
      </c>
      <c r="G389" s="52">
        <v>44922</v>
      </c>
      <c r="H389" s="53" t="s">
        <v>42</v>
      </c>
      <c r="I389" s="45"/>
      <c r="J389" s="54"/>
    </row>
    <row r="390" spans="2:10" x14ac:dyDescent="0.2">
      <c r="B390" s="50" t="s">
        <v>502</v>
      </c>
      <c r="C390" s="36">
        <v>21084320</v>
      </c>
      <c r="D390" s="61">
        <v>0</v>
      </c>
      <c r="E390" s="36">
        <v>0</v>
      </c>
      <c r="F390" s="51">
        <v>7969599</v>
      </c>
      <c r="G390" s="52">
        <v>44923</v>
      </c>
      <c r="H390" s="53" t="s">
        <v>42</v>
      </c>
      <c r="I390" s="45"/>
      <c r="J390" s="54"/>
    </row>
    <row r="391" spans="2:10" x14ac:dyDescent="0.2">
      <c r="B391" s="50" t="s">
        <v>503</v>
      </c>
      <c r="C391" s="36">
        <v>21561600</v>
      </c>
      <c r="D391" s="61">
        <v>0</v>
      </c>
      <c r="E391" s="36">
        <v>0</v>
      </c>
      <c r="F391" s="51">
        <v>7969598</v>
      </c>
      <c r="G391" s="52">
        <v>44923</v>
      </c>
      <c r="H391" s="53" t="s">
        <v>42</v>
      </c>
      <c r="I391" s="45"/>
      <c r="J391" s="54"/>
    </row>
    <row r="392" spans="2:10" x14ac:dyDescent="0.2">
      <c r="B392" s="50" t="s">
        <v>504</v>
      </c>
      <c r="C392" s="36">
        <v>21865920</v>
      </c>
      <c r="D392" s="61">
        <v>0</v>
      </c>
      <c r="E392" s="36">
        <v>0</v>
      </c>
      <c r="F392" s="51">
        <v>7969600</v>
      </c>
      <c r="G392" s="52">
        <v>44923</v>
      </c>
      <c r="H392" s="53" t="s">
        <v>42</v>
      </c>
      <c r="I392" s="45"/>
      <c r="J392" s="54"/>
    </row>
    <row r="393" spans="2:10" x14ac:dyDescent="0.2">
      <c r="B393" s="50" t="s">
        <v>505</v>
      </c>
      <c r="C393" s="36">
        <v>29014400</v>
      </c>
      <c r="D393" s="61">
        <v>0</v>
      </c>
      <c r="E393" s="36">
        <v>0</v>
      </c>
      <c r="F393" s="51">
        <v>7969603</v>
      </c>
      <c r="G393" s="52">
        <v>44923</v>
      </c>
      <c r="H393" s="53" t="s">
        <v>42</v>
      </c>
      <c r="I393" s="45"/>
      <c r="J393" s="54"/>
    </row>
    <row r="394" spans="2:10" x14ac:dyDescent="0.2">
      <c r="B394" s="50" t="s">
        <v>479</v>
      </c>
      <c r="C394" s="36">
        <v>56400000</v>
      </c>
      <c r="D394" s="61">
        <v>0</v>
      </c>
      <c r="E394" s="36">
        <v>0</v>
      </c>
      <c r="F394" s="51">
        <v>7969609</v>
      </c>
      <c r="G394" s="52">
        <v>44923</v>
      </c>
      <c r="H394" s="53" t="s">
        <v>42</v>
      </c>
      <c r="I394" s="45"/>
      <c r="J394" s="54"/>
    </row>
    <row r="395" spans="2:10" x14ac:dyDescent="0.2">
      <c r="B395" s="50" t="s">
        <v>506</v>
      </c>
      <c r="C395" s="36">
        <v>48698450</v>
      </c>
      <c r="D395" s="61">
        <v>0</v>
      </c>
      <c r="E395" s="36">
        <v>0</v>
      </c>
      <c r="F395" s="51">
        <v>7969610</v>
      </c>
      <c r="G395" s="52">
        <v>44925</v>
      </c>
      <c r="H395" s="53" t="s">
        <v>42</v>
      </c>
      <c r="I395" s="45"/>
      <c r="J395" s="54"/>
    </row>
    <row r="396" spans="2:10" x14ac:dyDescent="0.2">
      <c r="B396" s="50" t="s">
        <v>507</v>
      </c>
      <c r="C396" s="36">
        <v>10760000</v>
      </c>
      <c r="D396" s="61">
        <v>0</v>
      </c>
      <c r="E396" s="36">
        <v>0</v>
      </c>
      <c r="F396" s="51">
        <v>7969537</v>
      </c>
      <c r="G396" s="52">
        <v>44916</v>
      </c>
      <c r="H396" s="53" t="s">
        <v>42</v>
      </c>
      <c r="I396" s="45"/>
      <c r="J396" s="54"/>
    </row>
    <row r="397" spans="2:10" x14ac:dyDescent="0.2">
      <c r="B397" s="50" t="s">
        <v>293</v>
      </c>
      <c r="C397" s="36">
        <v>0</v>
      </c>
      <c r="D397" s="61">
        <v>18260</v>
      </c>
      <c r="E397" s="36">
        <v>134021461.2</v>
      </c>
      <c r="F397" s="51">
        <v>597211</v>
      </c>
      <c r="G397" s="52">
        <v>44908</v>
      </c>
      <c r="H397" s="53" t="s">
        <v>42</v>
      </c>
      <c r="I397" s="45"/>
      <c r="J397" s="54"/>
    </row>
    <row r="398" spans="2:10" x14ac:dyDescent="0.2">
      <c r="B398" s="50" t="s">
        <v>508</v>
      </c>
      <c r="C398" s="36">
        <v>0</v>
      </c>
      <c r="D398" s="61">
        <v>25000</v>
      </c>
      <c r="E398" s="36">
        <v>183490500</v>
      </c>
      <c r="F398" s="51">
        <v>597208</v>
      </c>
      <c r="G398" s="52">
        <v>44908</v>
      </c>
      <c r="H398" s="53" t="s">
        <v>42</v>
      </c>
      <c r="I398" s="45"/>
      <c r="J398" s="54"/>
    </row>
    <row r="399" spans="2:10" x14ac:dyDescent="0.2">
      <c r="B399" s="50" t="s">
        <v>296</v>
      </c>
      <c r="C399" s="36">
        <v>0</v>
      </c>
      <c r="D399" s="61">
        <v>1100</v>
      </c>
      <c r="E399" s="36">
        <v>8073582</v>
      </c>
      <c r="F399" s="51">
        <v>597216</v>
      </c>
      <c r="G399" s="52">
        <v>44915</v>
      </c>
      <c r="H399" s="53" t="s">
        <v>42</v>
      </c>
      <c r="I399" s="45"/>
      <c r="J399" s="54"/>
    </row>
    <row r="400" spans="2:10" x14ac:dyDescent="0.2">
      <c r="B400" s="50" t="s">
        <v>509</v>
      </c>
      <c r="C400" s="36">
        <v>0</v>
      </c>
      <c r="D400" s="61">
        <v>2142</v>
      </c>
      <c r="E400" s="36">
        <v>15721466.039999999</v>
      </c>
      <c r="F400" s="51">
        <v>597217</v>
      </c>
      <c r="G400" s="52">
        <v>44915</v>
      </c>
      <c r="H400" s="53" t="s">
        <v>42</v>
      </c>
      <c r="I400" s="45"/>
      <c r="J400" s="54"/>
    </row>
    <row r="401" spans="2:10" x14ac:dyDescent="0.2">
      <c r="B401" s="50" t="s">
        <v>510</v>
      </c>
      <c r="C401" s="36">
        <v>0</v>
      </c>
      <c r="D401" s="61">
        <v>3300</v>
      </c>
      <c r="E401" s="36">
        <v>24220746</v>
      </c>
      <c r="F401" s="51">
        <v>597219</v>
      </c>
      <c r="G401" s="52">
        <v>44915</v>
      </c>
      <c r="H401" s="53" t="s">
        <v>42</v>
      </c>
      <c r="I401" s="45"/>
      <c r="J401" s="54"/>
    </row>
    <row r="402" spans="2:10" x14ac:dyDescent="0.2">
      <c r="B402" s="50" t="s">
        <v>51</v>
      </c>
      <c r="C402" s="36">
        <v>0</v>
      </c>
      <c r="D402" s="61">
        <v>5130</v>
      </c>
      <c r="E402" s="36">
        <v>37570572.600000001</v>
      </c>
      <c r="F402" s="51">
        <v>597215</v>
      </c>
      <c r="G402" s="52">
        <v>44915</v>
      </c>
      <c r="H402" s="53" t="s">
        <v>42</v>
      </c>
      <c r="I402" s="45"/>
      <c r="J402" s="54"/>
    </row>
    <row r="403" spans="2:10" x14ac:dyDescent="0.2">
      <c r="B403" s="50" t="s">
        <v>50</v>
      </c>
      <c r="C403" s="36">
        <v>0</v>
      </c>
      <c r="D403" s="61">
        <v>10545</v>
      </c>
      <c r="E403" s="36">
        <v>77396292.900000006</v>
      </c>
      <c r="F403" s="51">
        <v>597218</v>
      </c>
      <c r="G403" s="52">
        <v>44915</v>
      </c>
      <c r="H403" s="53" t="s">
        <v>42</v>
      </c>
      <c r="I403" s="45"/>
      <c r="J403" s="54"/>
    </row>
    <row r="404" spans="2:10" x14ac:dyDescent="0.2">
      <c r="B404" s="50" t="s">
        <v>511</v>
      </c>
      <c r="C404" s="36">
        <v>0</v>
      </c>
      <c r="D404" s="61">
        <v>6600</v>
      </c>
      <c r="E404" s="36">
        <v>48441492</v>
      </c>
      <c r="F404" s="51">
        <v>597213</v>
      </c>
      <c r="G404" s="52">
        <v>44921</v>
      </c>
      <c r="H404" s="53" t="s">
        <v>42</v>
      </c>
      <c r="I404" s="45"/>
      <c r="J404" s="54"/>
    </row>
    <row r="405" spans="2:10" x14ac:dyDescent="0.2">
      <c r="B405" s="50" t="s">
        <v>512</v>
      </c>
      <c r="C405" s="36">
        <v>0</v>
      </c>
      <c r="D405" s="61">
        <v>1800</v>
      </c>
      <c r="E405" s="36">
        <v>13211316</v>
      </c>
      <c r="F405" s="51">
        <v>597214</v>
      </c>
      <c r="G405" s="52">
        <v>44921</v>
      </c>
      <c r="H405" s="53" t="s">
        <v>42</v>
      </c>
      <c r="I405" s="45"/>
      <c r="J405" s="54"/>
    </row>
    <row r="406" spans="2:10" x14ac:dyDescent="0.2">
      <c r="B406" s="50" t="s">
        <v>513</v>
      </c>
      <c r="C406" s="36">
        <v>0</v>
      </c>
      <c r="D406" s="61">
        <v>322</v>
      </c>
      <c r="E406" s="36">
        <v>2363357.64</v>
      </c>
      <c r="F406" s="51">
        <v>597223</v>
      </c>
      <c r="G406" s="52">
        <v>44922</v>
      </c>
      <c r="H406" s="53" t="s">
        <v>42</v>
      </c>
      <c r="I406" s="45"/>
      <c r="J406" s="54"/>
    </row>
    <row r="407" spans="2:10" x14ac:dyDescent="0.2">
      <c r="B407" s="50" t="s">
        <v>70</v>
      </c>
      <c r="C407" s="36">
        <v>0</v>
      </c>
      <c r="D407" s="61">
        <v>4100</v>
      </c>
      <c r="E407" s="36">
        <v>30092442</v>
      </c>
      <c r="F407" s="51">
        <v>597222</v>
      </c>
      <c r="G407" s="52">
        <v>44922</v>
      </c>
      <c r="H407" s="53" t="s">
        <v>42</v>
      </c>
      <c r="I407" s="45"/>
      <c r="J407" s="54"/>
    </row>
    <row r="408" spans="2:10" x14ac:dyDescent="0.2">
      <c r="B408" s="50" t="s">
        <v>514</v>
      </c>
      <c r="C408" s="36">
        <v>0</v>
      </c>
      <c r="D408" s="61">
        <v>50000</v>
      </c>
      <c r="E408" s="36">
        <v>366981000</v>
      </c>
      <c r="F408" s="51">
        <v>597225</v>
      </c>
      <c r="G408" s="52">
        <v>44924</v>
      </c>
      <c r="H408" s="53" t="s">
        <v>42</v>
      </c>
      <c r="I408" s="45"/>
      <c r="J408" s="54"/>
    </row>
    <row r="409" spans="2:10" x14ac:dyDescent="0.2">
      <c r="B409" s="50" t="s">
        <v>515</v>
      </c>
      <c r="C409" s="36">
        <v>928141</v>
      </c>
      <c r="D409" s="61">
        <v>0</v>
      </c>
      <c r="E409" s="36">
        <v>0</v>
      </c>
      <c r="F409" s="51" t="s">
        <v>523</v>
      </c>
      <c r="G409" s="52">
        <v>44918</v>
      </c>
      <c r="H409" s="53" t="s">
        <v>42</v>
      </c>
      <c r="I409" s="45"/>
      <c r="J409" s="54"/>
    </row>
    <row r="410" spans="2:10" x14ac:dyDescent="0.2">
      <c r="B410" s="50" t="s">
        <v>516</v>
      </c>
      <c r="C410" s="36">
        <v>937</v>
      </c>
      <c r="D410" s="61">
        <v>0</v>
      </c>
      <c r="E410" s="36">
        <v>0</v>
      </c>
      <c r="F410" s="51" t="s">
        <v>524</v>
      </c>
      <c r="G410" s="52">
        <v>44925</v>
      </c>
      <c r="H410" s="53" t="s">
        <v>42</v>
      </c>
      <c r="I410" s="45"/>
      <c r="J410" s="54"/>
    </row>
    <row r="411" spans="2:10" x14ac:dyDescent="0.2">
      <c r="B411" s="50" t="s">
        <v>517</v>
      </c>
      <c r="C411" s="36">
        <v>1705698</v>
      </c>
      <c r="D411" s="61">
        <v>0</v>
      </c>
      <c r="E411" s="36">
        <v>0</v>
      </c>
      <c r="F411" s="51" t="s">
        <v>525</v>
      </c>
      <c r="G411" s="52">
        <v>44925</v>
      </c>
      <c r="H411" s="53" t="s">
        <v>42</v>
      </c>
      <c r="I411" s="45"/>
      <c r="J411" s="54"/>
    </row>
    <row r="412" spans="2:10" x14ac:dyDescent="0.2">
      <c r="B412" s="50" t="s">
        <v>518</v>
      </c>
      <c r="C412" s="36">
        <v>314445</v>
      </c>
      <c r="D412" s="61">
        <v>0</v>
      </c>
      <c r="E412" s="36">
        <v>0</v>
      </c>
      <c r="F412" s="51" t="s">
        <v>526</v>
      </c>
      <c r="G412" s="52">
        <v>44925</v>
      </c>
      <c r="H412" s="53" t="s">
        <v>42</v>
      </c>
      <c r="I412" s="45"/>
      <c r="J412" s="54"/>
    </row>
    <row r="413" spans="2:10" x14ac:dyDescent="0.2">
      <c r="B413" s="50" t="s">
        <v>519</v>
      </c>
      <c r="C413" s="36">
        <v>400500</v>
      </c>
      <c r="D413" s="61">
        <v>0</v>
      </c>
      <c r="E413" s="36">
        <v>0</v>
      </c>
      <c r="F413" s="51" t="s">
        <v>527</v>
      </c>
      <c r="G413" s="52">
        <v>44925</v>
      </c>
      <c r="H413" s="53" t="s">
        <v>42</v>
      </c>
      <c r="I413" s="45"/>
      <c r="J413" s="54"/>
    </row>
    <row r="414" spans="2:10" x14ac:dyDescent="0.2">
      <c r="B414" s="50" t="s">
        <v>520</v>
      </c>
      <c r="C414" s="36">
        <v>33333</v>
      </c>
      <c r="D414" s="61">
        <v>0</v>
      </c>
      <c r="E414" s="36">
        <v>0</v>
      </c>
      <c r="F414" s="51" t="s">
        <v>528</v>
      </c>
      <c r="G414" s="52">
        <v>44926</v>
      </c>
      <c r="H414" s="53" t="s">
        <v>42</v>
      </c>
      <c r="I414" s="45"/>
      <c r="J414" s="54"/>
    </row>
    <row r="415" spans="2:10" x14ac:dyDescent="0.2">
      <c r="B415" s="50" t="s">
        <v>521</v>
      </c>
      <c r="C415" s="36">
        <v>2256556</v>
      </c>
      <c r="D415" s="61">
        <v>0</v>
      </c>
      <c r="E415" s="36">
        <v>0</v>
      </c>
      <c r="F415" s="51" t="s">
        <v>529</v>
      </c>
      <c r="G415" s="52">
        <v>44926</v>
      </c>
      <c r="H415" s="53" t="s">
        <v>42</v>
      </c>
      <c r="I415" s="45"/>
      <c r="J415" s="54"/>
    </row>
    <row r="416" spans="2:10" x14ac:dyDescent="0.2">
      <c r="B416" s="50" t="s">
        <v>522</v>
      </c>
      <c r="C416" s="36">
        <v>135000</v>
      </c>
      <c r="D416" s="61">
        <v>0</v>
      </c>
      <c r="E416" s="36">
        <v>0</v>
      </c>
      <c r="F416" s="51" t="s">
        <v>530</v>
      </c>
      <c r="G416" s="52">
        <v>44926</v>
      </c>
      <c r="H416" s="53" t="s">
        <v>42</v>
      </c>
      <c r="I416" s="45"/>
      <c r="J416" s="54"/>
    </row>
    <row r="417" spans="2:12" x14ac:dyDescent="0.2">
      <c r="B417" s="50" t="s">
        <v>521</v>
      </c>
      <c r="C417" s="36">
        <v>27000</v>
      </c>
      <c r="D417" s="61">
        <v>0</v>
      </c>
      <c r="E417" s="36">
        <v>0</v>
      </c>
      <c r="F417" s="51" t="s">
        <v>531</v>
      </c>
      <c r="G417" s="52">
        <v>44926</v>
      </c>
      <c r="H417" s="53" t="s">
        <v>42</v>
      </c>
      <c r="I417" s="45"/>
      <c r="J417" s="54"/>
    </row>
    <row r="418" spans="2:12" x14ac:dyDescent="0.2">
      <c r="B418" s="55"/>
      <c r="C418" s="45"/>
      <c r="D418" s="45"/>
    </row>
    <row r="419" spans="2:12" s="3" customFormat="1" x14ac:dyDescent="0.2">
      <c r="B419" s="8" t="s">
        <v>12</v>
      </c>
      <c r="C419" s="24">
        <f>+SUM(C15:C418)</f>
        <v>73656024171</v>
      </c>
      <c r="D419" s="24"/>
      <c r="E419" s="24">
        <f>+SUM(E15:E418)</f>
        <v>7242134004.1599998</v>
      </c>
      <c r="F419" s="56"/>
      <c r="G419" s="57"/>
      <c r="H419" s="8"/>
      <c r="I419" s="64"/>
      <c r="J419" s="64"/>
      <c r="K419" s="65"/>
      <c r="L419" s="64"/>
    </row>
    <row r="422" spans="2:12" x14ac:dyDescent="0.25">
      <c r="B422" s="3" t="s">
        <v>11</v>
      </c>
      <c r="C422" s="54"/>
      <c r="D422" s="54"/>
    </row>
    <row r="423" spans="2:12" x14ac:dyDescent="0.25">
      <c r="C423" s="5"/>
      <c r="D423" s="5"/>
    </row>
    <row r="424" spans="2:12" s="3" customFormat="1" x14ac:dyDescent="0.25">
      <c r="B424" s="69" t="s">
        <v>0</v>
      </c>
      <c r="C424" s="69" t="s">
        <v>5</v>
      </c>
      <c r="D424" s="69"/>
      <c r="E424" s="71" t="s">
        <v>8</v>
      </c>
      <c r="F424" s="48"/>
      <c r="G424" s="73" t="s">
        <v>9</v>
      </c>
      <c r="H424" s="69" t="s">
        <v>10</v>
      </c>
      <c r="I424" s="4"/>
    </row>
    <row r="425" spans="2:12" s="3" customFormat="1" x14ac:dyDescent="0.25">
      <c r="B425" s="70"/>
      <c r="C425" s="7" t="s">
        <v>6</v>
      </c>
      <c r="D425" s="7"/>
      <c r="E425" s="72"/>
      <c r="F425" s="49"/>
      <c r="G425" s="74"/>
      <c r="H425" s="70"/>
      <c r="I425" s="4"/>
    </row>
    <row r="429" spans="2:12" x14ac:dyDescent="0.25">
      <c r="B429" s="8" t="s">
        <v>12</v>
      </c>
      <c r="C429" s="58">
        <f>SUM(C426:C428)</f>
        <v>0</v>
      </c>
      <c r="D429" s="58"/>
      <c r="E429" s="58">
        <f>SUM(E426:E428)</f>
        <v>0</v>
      </c>
      <c r="F429" s="58"/>
      <c r="G429" s="59"/>
      <c r="H429" s="9"/>
    </row>
    <row r="431" spans="2:12" x14ac:dyDescent="0.25">
      <c r="B431" s="10"/>
    </row>
    <row r="432" spans="2:12" x14ac:dyDescent="0.25">
      <c r="D432" s="27" t="s">
        <v>55</v>
      </c>
    </row>
    <row r="433" spans="3:7" x14ac:dyDescent="0.25">
      <c r="D433" s="17" t="str">
        <f>+Índice!C26</f>
        <v>EMANUELLE HOECKLE</v>
      </c>
    </row>
    <row r="434" spans="3:7" x14ac:dyDescent="0.25">
      <c r="D434" s="17" t="str">
        <f>+Índice!C27</f>
        <v>PRESIDENTE</v>
      </c>
    </row>
    <row r="435" spans="3:7" x14ac:dyDescent="0.25">
      <c r="C435" s="3"/>
      <c r="D435" s="3"/>
      <c r="E435" s="60"/>
      <c r="F435" s="60"/>
    </row>
    <row r="436" spans="3:7" x14ac:dyDescent="0.25">
      <c r="C436" s="3"/>
      <c r="D436" s="3"/>
      <c r="E436" s="60"/>
      <c r="F436" s="60"/>
    </row>
    <row r="437" spans="3:7" x14ac:dyDescent="0.25">
      <c r="E437" s="60"/>
      <c r="F437" s="60"/>
      <c r="G437" s="27"/>
    </row>
    <row r="438" spans="3:7" x14ac:dyDescent="0.25">
      <c r="E438" s="60"/>
      <c r="F438" s="60"/>
      <c r="G438" s="27"/>
    </row>
    <row r="439" spans="3:7" x14ac:dyDescent="0.25">
      <c r="E439" s="60"/>
      <c r="F439" s="60"/>
      <c r="G439" s="27"/>
    </row>
    <row r="440" spans="3:7" x14ac:dyDescent="0.25">
      <c r="C440" s="3"/>
      <c r="D440" s="3"/>
      <c r="E440" s="60"/>
      <c r="F440" s="60"/>
    </row>
  </sheetData>
  <autoFilter ref="B13:J417" xr:uid="{9D9EFBE7-1FBA-4192-A447-41110D3E6B36}"/>
  <mergeCells count="11">
    <mergeCell ref="A5:D5"/>
    <mergeCell ref="H13:H14"/>
    <mergeCell ref="G13:G14"/>
    <mergeCell ref="E13:E14"/>
    <mergeCell ref="B13:B14"/>
    <mergeCell ref="F13:F14"/>
    <mergeCell ref="B424:B425"/>
    <mergeCell ref="C424:D424"/>
    <mergeCell ref="E424:E425"/>
    <mergeCell ref="G424:G425"/>
    <mergeCell ref="H424:H425"/>
  </mergeCells>
  <hyperlinks>
    <hyperlink ref="A4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4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dimension ref="A4:G43"/>
  <sheetViews>
    <sheetView showGridLines="0" view="pageBreakPreview" zoomScaleNormal="100" zoomScaleSheetLayoutView="100" workbookViewId="0">
      <selection activeCell="C1" sqref="C1"/>
    </sheetView>
  </sheetViews>
  <sheetFormatPr baseColWidth="10" defaultColWidth="11.42578125" defaultRowHeight="15" x14ac:dyDescent="0.25"/>
  <cols>
    <col min="1" max="1" width="6.140625" style="4" customWidth="1"/>
    <col min="2" max="2" width="26" style="4" bestFit="1" customWidth="1"/>
    <col min="3" max="3" width="35" style="4" customWidth="1"/>
    <col min="4" max="4" width="25.85546875" style="4" customWidth="1"/>
    <col min="5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75" t="str">
        <f>+Índice!$B$5</f>
        <v>IMPERIAL COMPAÑÍA DISTRIBUIDORA DE PETROLEOS Y DERIVADOS S.A.E.</v>
      </c>
      <c r="B5" s="75"/>
      <c r="C5" s="75"/>
      <c r="D5" s="75"/>
      <c r="F5" s="3"/>
    </row>
    <row r="6" spans="1:7" x14ac:dyDescent="0.25">
      <c r="A6" s="12" t="str">
        <f>+Índice!$B$6</f>
        <v>INFORME AL 31 DE DICIEMBRE DE 2022</v>
      </c>
      <c r="B6" s="12"/>
      <c r="C6" s="12"/>
    </row>
    <row r="7" spans="1:7" x14ac:dyDescent="0.25">
      <c r="B7" s="3" t="str">
        <f>+Índice!$B$7</f>
        <v xml:space="preserve">TC de referencia: </v>
      </c>
      <c r="C7" s="15">
        <f>+'1.1'!C7</f>
        <v>7339.62</v>
      </c>
    </row>
    <row r="8" spans="1:7" x14ac:dyDescent="0.25">
      <c r="B8" s="3"/>
    </row>
    <row r="9" spans="1:7" x14ac:dyDescent="0.25">
      <c r="B9" s="3" t="s">
        <v>14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s="3" customFormat="1" x14ac:dyDescent="0.25">
      <c r="B13" s="69" t="s">
        <v>0</v>
      </c>
      <c r="C13" s="69" t="s">
        <v>5</v>
      </c>
      <c r="D13" s="69"/>
      <c r="E13" s="69" t="s">
        <v>8</v>
      </c>
      <c r="F13" s="69" t="s">
        <v>9</v>
      </c>
      <c r="G13" s="69" t="s">
        <v>13</v>
      </c>
    </row>
    <row r="14" spans="1:7" s="3" customFormat="1" x14ac:dyDescent="0.25">
      <c r="B14" s="70"/>
      <c r="C14" s="7" t="s">
        <v>6</v>
      </c>
      <c r="D14" s="7" t="s">
        <v>7</v>
      </c>
      <c r="E14" s="70"/>
      <c r="F14" s="70"/>
      <c r="G14" s="70"/>
    </row>
    <row r="15" spans="1:7" s="3" customFormat="1" x14ac:dyDescent="0.2">
      <c r="B15" s="19" t="s">
        <v>114</v>
      </c>
      <c r="C15" s="22">
        <v>15885000000</v>
      </c>
      <c r="D15" s="66">
        <v>0</v>
      </c>
      <c r="E15" s="66">
        <v>0</v>
      </c>
      <c r="F15" s="20">
        <v>44939</v>
      </c>
      <c r="G15" s="19" t="s">
        <v>34</v>
      </c>
    </row>
    <row r="16" spans="1:7" s="3" customFormat="1" x14ac:dyDescent="0.2">
      <c r="B16" s="19" t="s">
        <v>114</v>
      </c>
      <c r="C16" s="22">
        <v>9180000000</v>
      </c>
      <c r="D16" s="66">
        <v>0</v>
      </c>
      <c r="E16" s="66">
        <v>0</v>
      </c>
      <c r="F16" s="20">
        <v>44942</v>
      </c>
      <c r="G16" s="19" t="s">
        <v>34</v>
      </c>
    </row>
    <row r="17" spans="2:7" s="3" customFormat="1" ht="36" x14ac:dyDescent="0.25">
      <c r="B17" s="42" t="s">
        <v>114</v>
      </c>
      <c r="C17" s="40">
        <v>3444266616</v>
      </c>
      <c r="D17" s="66">
        <v>0</v>
      </c>
      <c r="E17" s="66">
        <v>0</v>
      </c>
      <c r="F17" s="41">
        <v>45142</v>
      </c>
      <c r="G17" s="39" t="s">
        <v>116</v>
      </c>
    </row>
    <row r="18" spans="2:7" s="3" customFormat="1" x14ac:dyDescent="0.2">
      <c r="B18" s="19" t="s">
        <v>115</v>
      </c>
      <c r="C18" s="38">
        <v>10000000348</v>
      </c>
      <c r="D18" s="66">
        <v>0</v>
      </c>
      <c r="E18" s="66">
        <v>0</v>
      </c>
      <c r="F18" s="21">
        <v>46861</v>
      </c>
      <c r="G18" s="19" t="s">
        <v>54</v>
      </c>
    </row>
    <row r="19" spans="2:7" s="3" customFormat="1" ht="24" x14ac:dyDescent="0.25">
      <c r="B19" s="39" t="s">
        <v>117</v>
      </c>
      <c r="C19" s="40">
        <v>294584010</v>
      </c>
      <c r="D19" s="66">
        <v>0</v>
      </c>
      <c r="E19" s="66">
        <v>0</v>
      </c>
      <c r="F19" s="41"/>
      <c r="G19" s="42"/>
    </row>
    <row r="20" spans="2:7" s="3" customFormat="1" ht="24" x14ac:dyDescent="0.25">
      <c r="B20" s="39" t="s">
        <v>118</v>
      </c>
      <c r="C20" s="40">
        <v>78904109.589038849</v>
      </c>
      <c r="D20" s="66">
        <v>0</v>
      </c>
      <c r="E20" s="66">
        <v>0</v>
      </c>
      <c r="F20" s="41">
        <v>46106</v>
      </c>
      <c r="G20" s="42" t="s">
        <v>119</v>
      </c>
    </row>
    <row r="21" spans="2:7" s="3" customFormat="1" x14ac:dyDescent="0.2">
      <c r="B21" s="19"/>
      <c r="C21" s="22">
        <v>40109589.041095734</v>
      </c>
      <c r="D21" s="6"/>
      <c r="E21" s="6"/>
      <c r="F21" s="21">
        <v>47106</v>
      </c>
      <c r="G21" s="6"/>
    </row>
    <row r="22" spans="2:7" ht="10.5" customHeight="1" x14ac:dyDescent="0.25">
      <c r="B22" s="3"/>
    </row>
    <row r="23" spans="2:7" x14ac:dyDescent="0.25">
      <c r="B23" s="8" t="s">
        <v>12</v>
      </c>
      <c r="C23" s="24">
        <f>SUM(C15:C22)</f>
        <v>38922864672.630127</v>
      </c>
      <c r="D23" s="14">
        <f>SUM(D22:D22)</f>
        <v>0</v>
      </c>
      <c r="E23" s="14">
        <f>SUM(E22:E22)</f>
        <v>0</v>
      </c>
      <c r="F23" s="9"/>
      <c r="G23" s="9"/>
    </row>
    <row r="24" spans="2:7" x14ac:dyDescent="0.25">
      <c r="B24" s="3"/>
    </row>
    <row r="25" spans="2:7" x14ac:dyDescent="0.25">
      <c r="B25" s="3"/>
    </row>
    <row r="26" spans="2:7" x14ac:dyDescent="0.25">
      <c r="B26" s="3" t="s">
        <v>11</v>
      </c>
    </row>
    <row r="27" spans="2:7" x14ac:dyDescent="0.25">
      <c r="B27" s="3"/>
      <c r="C27" s="5"/>
    </row>
    <row r="28" spans="2:7" s="3" customFormat="1" x14ac:dyDescent="0.25">
      <c r="B28" s="69" t="s">
        <v>0</v>
      </c>
      <c r="C28" s="69" t="s">
        <v>5</v>
      </c>
      <c r="D28" s="69"/>
      <c r="E28" s="69" t="s">
        <v>8</v>
      </c>
      <c r="F28" s="69" t="s">
        <v>9</v>
      </c>
      <c r="G28" s="69" t="s">
        <v>10</v>
      </c>
    </row>
    <row r="29" spans="2:7" s="3" customFormat="1" x14ac:dyDescent="0.25">
      <c r="B29" s="70"/>
      <c r="C29" s="7" t="s">
        <v>6</v>
      </c>
      <c r="D29" s="7" t="s">
        <v>7</v>
      </c>
      <c r="E29" s="70"/>
      <c r="F29" s="70"/>
      <c r="G29" s="70"/>
    </row>
    <row r="30" spans="2:7" x14ac:dyDescent="0.2">
      <c r="B30" s="19" t="s">
        <v>115</v>
      </c>
      <c r="C30" s="22">
        <v>44166666208</v>
      </c>
      <c r="D30" s="66">
        <v>0</v>
      </c>
      <c r="E30" s="66">
        <v>0</v>
      </c>
      <c r="F30" s="21">
        <v>46861</v>
      </c>
      <c r="G30" s="19" t="s">
        <v>54</v>
      </c>
    </row>
    <row r="31" spans="2:7" ht="36" x14ac:dyDescent="0.25">
      <c r="B31" s="39" t="s">
        <v>120</v>
      </c>
      <c r="C31" s="40">
        <v>40000000000</v>
      </c>
      <c r="D31" s="66">
        <v>0</v>
      </c>
      <c r="E31" s="66">
        <v>0</v>
      </c>
      <c r="F31" s="43">
        <v>46106</v>
      </c>
      <c r="G31" s="42" t="s">
        <v>119</v>
      </c>
    </row>
    <row r="32" spans="2:7" ht="36" x14ac:dyDescent="0.25">
      <c r="B32" s="39" t="s">
        <v>121</v>
      </c>
      <c r="C32" s="40">
        <v>40000000000</v>
      </c>
      <c r="D32" s="66">
        <v>0</v>
      </c>
      <c r="E32" s="66">
        <v>0</v>
      </c>
      <c r="F32" s="43">
        <v>47106</v>
      </c>
      <c r="G32" s="42" t="s">
        <v>119</v>
      </c>
    </row>
    <row r="33" spans="2:7" x14ac:dyDescent="0.2">
      <c r="B33" s="19"/>
      <c r="C33" s="22"/>
      <c r="F33" s="21"/>
      <c r="G33" s="19"/>
    </row>
    <row r="34" spans="2:7" x14ac:dyDescent="0.25">
      <c r="B34" s="8" t="s">
        <v>12</v>
      </c>
      <c r="C34" s="23">
        <f>SUM(C30:C33)</f>
        <v>124166666208</v>
      </c>
      <c r="D34" s="14">
        <f>SUM(D30:D33)</f>
        <v>0</v>
      </c>
      <c r="E34" s="14">
        <f>SUM(E30:E33)</f>
        <v>0</v>
      </c>
      <c r="F34" s="9"/>
      <c r="G34" s="9"/>
    </row>
    <row r="36" spans="2:7" s="3" customFormat="1" x14ac:dyDescent="0.25">
      <c r="B36" s="10"/>
    </row>
    <row r="38" spans="2:7" x14ac:dyDescent="0.25">
      <c r="D38" s="3"/>
      <c r="E38" s="17"/>
      <c r="F38" s="18"/>
    </row>
    <row r="39" spans="2:7" x14ac:dyDescent="0.25">
      <c r="D39" s="27" t="s">
        <v>55</v>
      </c>
      <c r="E39" s="17"/>
      <c r="F39" s="18"/>
    </row>
    <row r="40" spans="2:7" x14ac:dyDescent="0.25">
      <c r="C40" s="10"/>
      <c r="D40" s="17" t="str">
        <f>+Índice!C26</f>
        <v>EMANUELLE HOECKLE</v>
      </c>
      <c r="E40" s="28"/>
      <c r="F40" s="27"/>
    </row>
    <row r="41" spans="2:7" x14ac:dyDescent="0.25">
      <c r="C41" s="10"/>
      <c r="D41" s="17" t="str">
        <f>+Índice!C27</f>
        <v>PRESIDENTE</v>
      </c>
      <c r="E41" s="28"/>
      <c r="F41" s="27"/>
    </row>
    <row r="42" spans="2:7" x14ac:dyDescent="0.25">
      <c r="C42" s="10"/>
      <c r="D42" s="3"/>
      <c r="E42" s="28"/>
      <c r="F42" s="27"/>
    </row>
    <row r="43" spans="2:7" x14ac:dyDescent="0.25">
      <c r="C43" s="3"/>
      <c r="D43" s="17"/>
      <c r="E43" s="18"/>
      <c r="F43" s="16"/>
    </row>
  </sheetData>
  <mergeCells count="11">
    <mergeCell ref="A5:D5"/>
    <mergeCell ref="B13:B14"/>
    <mergeCell ref="C13:D13"/>
    <mergeCell ref="E13:E14"/>
    <mergeCell ref="F13:F14"/>
    <mergeCell ref="G13:G14"/>
    <mergeCell ref="B28:B29"/>
    <mergeCell ref="C28:D28"/>
    <mergeCell ref="E28:E29"/>
    <mergeCell ref="F28:F29"/>
    <mergeCell ref="G28:G29"/>
  </mergeCells>
  <hyperlinks>
    <hyperlink ref="A4" location="Índice!A1" display="Índice" xr:uid="{BB3AD256-381E-4C06-BB4B-A5DEAF2C07BA}"/>
  </hyperlinks>
  <pageMargins left="0.7" right="0.7" top="0.75" bottom="0.75" header="0.3" footer="0.3"/>
  <pageSetup paperSize="9" scale="4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dimension ref="A4:G39"/>
  <sheetViews>
    <sheetView showGridLines="0" view="pageBreakPreview" zoomScale="90" zoomScaleNormal="100" zoomScaleSheetLayoutView="90" workbookViewId="0">
      <selection activeCell="F10" sqref="F10"/>
    </sheetView>
  </sheetViews>
  <sheetFormatPr baseColWidth="10" defaultColWidth="11.42578125" defaultRowHeight="15" x14ac:dyDescent="0.25"/>
  <cols>
    <col min="1" max="1" width="9.5703125" style="4" customWidth="1"/>
    <col min="2" max="2" width="26" style="4" bestFit="1" customWidth="1"/>
    <col min="3" max="3" width="30.28515625" style="4" customWidth="1"/>
    <col min="4" max="7" width="20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75" t="str">
        <f>+Índice!$B$5</f>
        <v>IMPERIAL COMPAÑÍA DISTRIBUIDORA DE PETROLEOS Y DERIVADOS S.A.E.</v>
      </c>
      <c r="B5" s="75"/>
      <c r="C5" s="75"/>
      <c r="F5" s="3"/>
    </row>
    <row r="6" spans="1:7" x14ac:dyDescent="0.25">
      <c r="A6" s="75" t="str">
        <f>+Índice!$B$6</f>
        <v>INFORME AL 31 DE DICIEMBRE DE 2022</v>
      </c>
      <c r="B6" s="75"/>
      <c r="C6" s="75"/>
    </row>
    <row r="7" spans="1:7" x14ac:dyDescent="0.25">
      <c r="B7" s="3" t="str">
        <f>+Índice!$B$7</f>
        <v xml:space="preserve">TC de referencia: </v>
      </c>
      <c r="C7" s="15">
        <f>+'1.2'!C7</f>
        <v>7339.62</v>
      </c>
    </row>
    <row r="8" spans="1:7" x14ac:dyDescent="0.25">
      <c r="B8" s="3"/>
    </row>
    <row r="9" spans="1:7" x14ac:dyDescent="0.25">
      <c r="B9" s="3" t="s">
        <v>15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69" t="s">
        <v>0</v>
      </c>
      <c r="C13" s="69" t="s">
        <v>5</v>
      </c>
      <c r="D13" s="69"/>
      <c r="E13" s="69" t="s">
        <v>8</v>
      </c>
      <c r="F13" s="69" t="s">
        <v>9</v>
      </c>
      <c r="G13" s="69" t="s">
        <v>13</v>
      </c>
    </row>
    <row r="14" spans="1:7" x14ac:dyDescent="0.25">
      <c r="B14" s="70"/>
      <c r="C14" s="7" t="s">
        <v>6</v>
      </c>
      <c r="D14" s="7" t="s">
        <v>7</v>
      </c>
      <c r="E14" s="70"/>
      <c r="F14" s="70"/>
      <c r="G14" s="70"/>
    </row>
    <row r="15" spans="1:7" x14ac:dyDescent="0.25">
      <c r="B15" s="3"/>
    </row>
    <row r="16" spans="1:7" x14ac:dyDescent="0.25">
      <c r="B16" s="3"/>
    </row>
    <row r="17" spans="2:7" x14ac:dyDescent="0.25">
      <c r="B17" s="3"/>
    </row>
    <row r="18" spans="2:7" x14ac:dyDescent="0.25">
      <c r="B18" s="8" t="s">
        <v>12</v>
      </c>
      <c r="C18" s="9">
        <f>SUM(C15:C17)</f>
        <v>0</v>
      </c>
      <c r="D18" s="9">
        <f>SUM(D15:D17)</f>
        <v>0</v>
      </c>
      <c r="E18" s="9">
        <f>SUM(E15:E17)</f>
        <v>0</v>
      </c>
      <c r="F18" s="9"/>
      <c r="G18" s="9"/>
    </row>
    <row r="19" spans="2:7" x14ac:dyDescent="0.25">
      <c r="B19" s="3"/>
    </row>
    <row r="20" spans="2:7" x14ac:dyDescent="0.25">
      <c r="B20" s="3"/>
    </row>
    <row r="21" spans="2:7" x14ac:dyDescent="0.25">
      <c r="B21" s="3" t="s">
        <v>11</v>
      </c>
    </row>
    <row r="22" spans="2:7" x14ac:dyDescent="0.25">
      <c r="B22" s="3"/>
      <c r="C22" s="5"/>
    </row>
    <row r="23" spans="2:7" x14ac:dyDescent="0.25">
      <c r="B23" s="69" t="s">
        <v>0</v>
      </c>
      <c r="C23" s="69" t="s">
        <v>5</v>
      </c>
      <c r="D23" s="69"/>
      <c r="E23" s="69" t="s">
        <v>8</v>
      </c>
      <c r="F23" s="69" t="s">
        <v>9</v>
      </c>
      <c r="G23" s="69" t="s">
        <v>10</v>
      </c>
    </row>
    <row r="24" spans="2:7" x14ac:dyDescent="0.25">
      <c r="B24" s="70"/>
      <c r="C24" s="7" t="s">
        <v>6</v>
      </c>
      <c r="D24" s="7" t="s">
        <v>7</v>
      </c>
      <c r="E24" s="70"/>
      <c r="F24" s="70"/>
      <c r="G24" s="70"/>
    </row>
    <row r="25" spans="2:7" x14ac:dyDescent="0.25">
      <c r="B25" s="3"/>
    </row>
    <row r="26" spans="2:7" x14ac:dyDescent="0.25">
      <c r="B26" s="3"/>
    </row>
    <row r="27" spans="2:7" x14ac:dyDescent="0.25">
      <c r="B27" s="3"/>
    </row>
    <row r="28" spans="2:7" x14ac:dyDescent="0.25">
      <c r="B28" s="8" t="s">
        <v>12</v>
      </c>
      <c r="C28" s="9">
        <f>SUM(C25:C27)</f>
        <v>0</v>
      </c>
      <c r="D28" s="9">
        <f>SUM(D25:D27)</f>
        <v>0</v>
      </c>
      <c r="E28" s="9">
        <f>SUM(E25:E27)</f>
        <v>0</v>
      </c>
      <c r="F28" s="9"/>
      <c r="G28" s="9"/>
    </row>
    <row r="30" spans="2:7" s="3" customFormat="1" x14ac:dyDescent="0.25">
      <c r="B30" s="10"/>
    </row>
    <row r="34" spans="3:6" x14ac:dyDescent="0.25">
      <c r="D34" s="27" t="s">
        <v>33</v>
      </c>
      <c r="E34" s="17"/>
      <c r="F34" s="18"/>
    </row>
    <row r="35" spans="3:6" x14ac:dyDescent="0.25">
      <c r="C35" s="10"/>
      <c r="D35" s="17" t="str">
        <f>+Índice!C26</f>
        <v>EMANUELLE HOECKLE</v>
      </c>
      <c r="E35" s="28"/>
      <c r="F35" s="27"/>
    </row>
    <row r="36" spans="3:6" x14ac:dyDescent="0.25">
      <c r="C36" s="10"/>
      <c r="D36" s="17" t="str">
        <f>+Índice!C27</f>
        <v>PRESIDENTE</v>
      </c>
      <c r="E36" s="28"/>
      <c r="F36" s="27"/>
    </row>
    <row r="37" spans="3:6" x14ac:dyDescent="0.25">
      <c r="C37" s="10"/>
      <c r="D37" s="3"/>
      <c r="E37" s="28"/>
      <c r="F37" s="27"/>
    </row>
    <row r="38" spans="3:6" x14ac:dyDescent="0.25">
      <c r="C38" s="3"/>
      <c r="D38" s="17"/>
      <c r="E38" s="18"/>
      <c r="F38" s="16"/>
    </row>
    <row r="39" spans="3:6" x14ac:dyDescent="0.25">
      <c r="D39" s="3"/>
      <c r="E39" s="17"/>
      <c r="F39" s="18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3:B24"/>
    <mergeCell ref="C23:D23"/>
    <mergeCell ref="E23:E24"/>
    <mergeCell ref="F23:F24"/>
    <mergeCell ref="G23:G24"/>
  </mergeCells>
  <hyperlinks>
    <hyperlink ref="A4" location="Índice!A1" display="Índice" xr:uid="{E6D9EA89-6637-44B6-B5F4-8EA8BD7A6B6A}"/>
  </hyperlinks>
  <pageMargins left="0.7" right="0.7" top="0.75" bottom="0.75" header="0.3" footer="0.3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dimension ref="A4:G39"/>
  <sheetViews>
    <sheetView showGridLines="0" view="pageBreakPreview" zoomScale="80" zoomScaleNormal="100" zoomScaleSheetLayoutView="80" workbookViewId="0">
      <selection activeCell="C19" sqref="C19"/>
    </sheetView>
  </sheetViews>
  <sheetFormatPr baseColWidth="10" defaultColWidth="11.42578125" defaultRowHeight="15" x14ac:dyDescent="0.25"/>
  <cols>
    <col min="1" max="1" width="8.140625" style="4" customWidth="1"/>
    <col min="2" max="2" width="29.7109375" style="4" bestFit="1" customWidth="1"/>
    <col min="3" max="3" width="34.140625" style="4" customWidth="1"/>
    <col min="4" max="4" width="20.85546875" style="4" customWidth="1"/>
    <col min="5" max="5" width="19.140625" style="4" customWidth="1"/>
    <col min="6" max="6" width="20.85546875" style="4" customWidth="1"/>
    <col min="7" max="7" width="25.85546875" style="4" customWidth="1"/>
    <col min="8" max="16384" width="11.42578125" style="4"/>
  </cols>
  <sheetData>
    <row r="4" spans="1:7" x14ac:dyDescent="0.25">
      <c r="A4" s="2" t="s">
        <v>16</v>
      </c>
    </row>
    <row r="5" spans="1:7" x14ac:dyDescent="0.25">
      <c r="A5" s="75" t="str">
        <f>+Índice!$B$5</f>
        <v>IMPERIAL COMPAÑÍA DISTRIBUIDORA DE PETROLEOS Y DERIVADOS S.A.E.</v>
      </c>
      <c r="B5" s="75"/>
      <c r="C5" s="75"/>
      <c r="F5" s="3"/>
    </row>
    <row r="6" spans="1:7" x14ac:dyDescent="0.25">
      <c r="A6" s="75" t="str">
        <f>+Índice!$B$6</f>
        <v>INFORME AL 31 DE DICIEMBRE DE 2022</v>
      </c>
      <c r="B6" s="75"/>
      <c r="C6" s="75"/>
    </row>
    <row r="7" spans="1:7" x14ac:dyDescent="0.25">
      <c r="B7" s="3" t="str">
        <f>+Índice!$B$7</f>
        <v xml:space="preserve">TC de referencia: </v>
      </c>
      <c r="C7" s="15">
        <f>+'1.3'!C7</f>
        <v>7339.62</v>
      </c>
    </row>
    <row r="8" spans="1:7" x14ac:dyDescent="0.25">
      <c r="B8" s="3"/>
    </row>
    <row r="9" spans="1:7" x14ac:dyDescent="0.25">
      <c r="B9" s="10" t="s">
        <v>17</v>
      </c>
    </row>
    <row r="10" spans="1:7" x14ac:dyDescent="0.25">
      <c r="B10" s="3"/>
    </row>
    <row r="11" spans="1:7" x14ac:dyDescent="0.25">
      <c r="B11" s="3" t="s">
        <v>4</v>
      </c>
    </row>
    <row r="12" spans="1:7" x14ac:dyDescent="0.25">
      <c r="B12" s="3"/>
      <c r="C12" s="5"/>
    </row>
    <row r="13" spans="1:7" x14ac:dyDescent="0.25">
      <c r="B13" s="69" t="s">
        <v>0</v>
      </c>
      <c r="C13" s="69" t="s">
        <v>5</v>
      </c>
      <c r="D13" s="69"/>
      <c r="E13" s="69" t="s">
        <v>8</v>
      </c>
      <c r="F13" s="69" t="s">
        <v>9</v>
      </c>
      <c r="G13" s="69" t="s">
        <v>13</v>
      </c>
    </row>
    <row r="14" spans="1:7" x14ac:dyDescent="0.25">
      <c r="B14" s="70"/>
      <c r="C14" s="7" t="s">
        <v>6</v>
      </c>
      <c r="D14" s="7" t="s">
        <v>7</v>
      </c>
      <c r="E14" s="70"/>
      <c r="F14" s="70"/>
      <c r="G14" s="70"/>
    </row>
    <row r="15" spans="1:7" x14ac:dyDescent="0.25">
      <c r="B15" t="s">
        <v>122</v>
      </c>
      <c r="C15" s="45">
        <v>1429900000</v>
      </c>
      <c r="D15" s="13">
        <v>0</v>
      </c>
      <c r="E15" s="13">
        <v>0</v>
      </c>
      <c r="F15" s="16" t="s">
        <v>42</v>
      </c>
      <c r="G15" s="16" t="s">
        <v>42</v>
      </c>
    </row>
    <row r="16" spans="1:7" x14ac:dyDescent="0.25">
      <c r="B16" t="s">
        <v>57</v>
      </c>
      <c r="C16" s="45">
        <v>386721082</v>
      </c>
      <c r="D16" s="13">
        <v>0</v>
      </c>
      <c r="E16" s="13">
        <v>0</v>
      </c>
      <c r="F16" s="16" t="s">
        <v>42</v>
      </c>
      <c r="G16" s="16" t="s">
        <v>42</v>
      </c>
    </row>
    <row r="17" spans="2:7" x14ac:dyDescent="0.25">
      <c r="B17" t="s">
        <v>451</v>
      </c>
      <c r="C17" s="45">
        <v>409608688</v>
      </c>
      <c r="D17" s="13"/>
      <c r="E17" s="13"/>
      <c r="F17" s="16"/>
      <c r="G17" s="16"/>
    </row>
    <row r="18" spans="2:7" x14ac:dyDescent="0.25">
      <c r="B18" t="s">
        <v>452</v>
      </c>
      <c r="C18" s="45">
        <v>77418626</v>
      </c>
      <c r="D18" s="13"/>
      <c r="E18" s="13"/>
      <c r="F18" s="16"/>
      <c r="G18" s="16"/>
    </row>
    <row r="19" spans="2:7" x14ac:dyDescent="0.25">
      <c r="B19" t="s">
        <v>453</v>
      </c>
      <c r="C19" s="45">
        <v>2301412999</v>
      </c>
      <c r="D19" s="13"/>
      <c r="E19" s="13"/>
      <c r="F19" s="16"/>
      <c r="G19" s="16"/>
    </row>
    <row r="20" spans="2:7" x14ac:dyDescent="0.25">
      <c r="B20"/>
      <c r="D20" s="15"/>
      <c r="E20" s="13"/>
      <c r="F20" s="16"/>
      <c r="G20" s="4" t="s">
        <v>18</v>
      </c>
    </row>
    <row r="21" spans="2:7" x14ac:dyDescent="0.25">
      <c r="B21" s="8" t="s">
        <v>12</v>
      </c>
      <c r="C21" s="24">
        <f>SUM(C15:C20)</f>
        <v>4605061395</v>
      </c>
      <c r="D21" s="26">
        <f>SUM(D15:D20)</f>
        <v>0</v>
      </c>
      <c r="E21" s="24">
        <f>SUM(E15:E20)</f>
        <v>0</v>
      </c>
      <c r="F21" s="9"/>
      <c r="G21" s="9"/>
    </row>
    <row r="22" spans="2:7" x14ac:dyDescent="0.25">
      <c r="B22" s="3"/>
    </row>
    <row r="23" spans="2:7" x14ac:dyDescent="0.25">
      <c r="B23" s="3"/>
    </row>
    <row r="24" spans="2:7" x14ac:dyDescent="0.25">
      <c r="B24" s="3" t="s">
        <v>11</v>
      </c>
    </row>
    <row r="25" spans="2:7" x14ac:dyDescent="0.25">
      <c r="B25" s="3"/>
      <c r="C25" s="5"/>
    </row>
    <row r="26" spans="2:7" x14ac:dyDescent="0.25">
      <c r="B26" s="69" t="s">
        <v>0</v>
      </c>
      <c r="C26" s="69" t="s">
        <v>5</v>
      </c>
      <c r="D26" s="69"/>
      <c r="E26" s="69" t="s">
        <v>8</v>
      </c>
      <c r="F26" s="69" t="s">
        <v>9</v>
      </c>
      <c r="G26" s="69" t="s">
        <v>10</v>
      </c>
    </row>
    <row r="27" spans="2:7" x14ac:dyDescent="0.25">
      <c r="B27" s="70"/>
      <c r="C27" s="7" t="s">
        <v>6</v>
      </c>
      <c r="D27" s="7" t="s">
        <v>7</v>
      </c>
      <c r="E27" s="70"/>
      <c r="F27" s="70"/>
      <c r="G27" s="70"/>
    </row>
    <row r="28" spans="2:7" x14ac:dyDescent="0.25">
      <c r="B28" t="s">
        <v>58</v>
      </c>
      <c r="C28" s="29">
        <v>40545457</v>
      </c>
      <c r="D28" s="13">
        <v>0</v>
      </c>
      <c r="E28" s="13">
        <v>0</v>
      </c>
      <c r="F28" s="4" t="s">
        <v>42</v>
      </c>
      <c r="G28" s="4" t="s">
        <v>42</v>
      </c>
    </row>
    <row r="29" spans="2:7" x14ac:dyDescent="0.25">
      <c r="B29" s="8" t="s">
        <v>12</v>
      </c>
      <c r="C29" s="23">
        <f>SUM(C28:C28)</f>
        <v>40545457</v>
      </c>
      <c r="D29" s="23">
        <f>SUM(D28:D28)</f>
        <v>0</v>
      </c>
      <c r="E29" s="23">
        <f>SUM(E28:E28)</f>
        <v>0</v>
      </c>
      <c r="F29" s="9"/>
      <c r="G29" s="9"/>
    </row>
    <row r="31" spans="2:7" x14ac:dyDescent="0.25">
      <c r="B31" s="28">
        <f>+'1.2'!B36</f>
        <v>0</v>
      </c>
      <c r="C31" s="3"/>
      <c r="D31" s="3"/>
      <c r="E31" s="3"/>
      <c r="F31" s="3"/>
      <c r="G31" s="3"/>
    </row>
    <row r="33" spans="3:6" x14ac:dyDescent="0.25">
      <c r="D33" s="15"/>
      <c r="E33" s="13"/>
    </row>
    <row r="34" spans="3:6" x14ac:dyDescent="0.25">
      <c r="D34" s="15"/>
      <c r="E34" s="13"/>
    </row>
    <row r="35" spans="3:6" x14ac:dyDescent="0.25">
      <c r="C35" s="3"/>
      <c r="D35" s="27" t="s">
        <v>33</v>
      </c>
      <c r="E35" s="18"/>
    </row>
    <row r="36" spans="3:6" x14ac:dyDescent="0.25">
      <c r="C36" s="10"/>
      <c r="D36" s="17" t="str">
        <f>+Índice!C26</f>
        <v>EMANUELLE HOECKLE</v>
      </c>
      <c r="E36" s="28"/>
      <c r="F36" s="27"/>
    </row>
    <row r="37" spans="3:6" x14ac:dyDescent="0.25">
      <c r="C37" s="10"/>
      <c r="D37" s="17" t="str">
        <f>+Índice!C27</f>
        <v>PRESIDENTE</v>
      </c>
      <c r="E37" s="28"/>
      <c r="F37" s="27"/>
    </row>
    <row r="38" spans="3:6" x14ac:dyDescent="0.25">
      <c r="C38" s="10"/>
      <c r="D38" s="3"/>
      <c r="E38" s="28"/>
      <c r="F38" s="27"/>
    </row>
    <row r="39" spans="3:6" x14ac:dyDescent="0.25">
      <c r="C39" s="3"/>
      <c r="D39" s="17"/>
      <c r="E39" s="18"/>
      <c r="F39" s="16"/>
    </row>
  </sheetData>
  <mergeCells count="12">
    <mergeCell ref="A5:C5"/>
    <mergeCell ref="A6:C6"/>
    <mergeCell ref="B13:B14"/>
    <mergeCell ref="C13:D13"/>
    <mergeCell ref="E13:E14"/>
    <mergeCell ref="F13:F14"/>
    <mergeCell ref="G13:G14"/>
    <mergeCell ref="B26:B27"/>
    <mergeCell ref="C26:D26"/>
    <mergeCell ref="E26:E27"/>
    <mergeCell ref="F26:F27"/>
    <mergeCell ref="G26:G27"/>
  </mergeCells>
  <hyperlinks>
    <hyperlink ref="A4" location="Índice!A1" display="Índice" xr:uid="{76BF7EE9-F9D5-4095-8B90-3C9EBA8E3812}"/>
  </hyperlinks>
  <pageMargins left="0.7" right="0.7" top="0.75" bottom="0.75" header="0.3" footer="0.3"/>
  <pageSetup paperSize="9" scale="5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metadata/properties"/>
    <ds:schemaRef ds:uri="5dfa9ff7-68c4-4575-9497-03009f90ddb6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51405825-2b11-4d68-afc0-f641b290b2d3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Índice!Área_de_impresión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2023-04-13T00:43:42Z</cp:lastPrinted>
  <dcterms:created xsi:type="dcterms:W3CDTF">2020-11-05T21:11:45Z</dcterms:created>
  <dcterms:modified xsi:type="dcterms:W3CDTF">2023-04-13T14:46:13Z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